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9040" windowHeight="16440" tabRatio="722" activeTab="8"/>
  </bookViews>
  <sheets>
    <sheet name="прил. 1" sheetId="6" r:id="rId1"/>
    <sheet name="прил. 2" sheetId="4" r:id="rId2"/>
    <sheet name="прил. 3" sheetId="2" r:id="rId3"/>
    <sheet name="Прил 6" sheetId="12" state="hidden" r:id="rId4"/>
    <sheet name="прил.4" sheetId="16" r:id="rId5"/>
    <sheet name="прил. 5" sheetId="8" r:id="rId6"/>
    <sheet name="прил. 6" sheetId="14" r:id="rId7"/>
    <sheet name="прил. 7" sheetId="18" r:id="rId8"/>
    <sheet name="прил. 8" sheetId="15" r:id="rId9"/>
  </sheets>
  <externalReferences>
    <externalReference r:id="rId10"/>
    <externalReference r:id="rId11"/>
    <externalReference r:id="rId12"/>
  </externalReferences>
  <definedNames>
    <definedName name="_xlnm.Print_Area" localSheetId="0">'прил. 1'!$A$1:$F$17</definedName>
    <definedName name="_xlnm.Print_Area" localSheetId="2">'прил. 3'!$A$1:$M$39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8" l="1"/>
  <c r="E4" i="14"/>
  <c r="F2" i="16"/>
  <c r="H17" i="18" l="1"/>
  <c r="G135" i="16"/>
  <c r="G100" i="16"/>
  <c r="G90" i="16"/>
  <c r="F90" i="16"/>
  <c r="G80" i="16" l="1"/>
  <c r="G82" i="16"/>
  <c r="G58" i="16"/>
  <c r="H59" i="16"/>
  <c r="G60" i="16"/>
  <c r="G54" i="16" s="1"/>
  <c r="F60" i="16"/>
  <c r="F54" i="16" s="1"/>
  <c r="G45" i="16"/>
  <c r="F45" i="16"/>
  <c r="G33" i="16"/>
  <c r="F33" i="16"/>
  <c r="H158" i="16" l="1"/>
  <c r="H162" i="16"/>
  <c r="H140" i="16"/>
  <c r="H144" i="16"/>
  <c r="H147" i="16"/>
  <c r="H150" i="16"/>
  <c r="H154" i="16"/>
  <c r="H108" i="16"/>
  <c r="H110" i="16"/>
  <c r="H113" i="16"/>
  <c r="H114" i="16"/>
  <c r="H116" i="16"/>
  <c r="H119" i="16"/>
  <c r="H120" i="16"/>
  <c r="H121" i="16"/>
  <c r="H122" i="16"/>
  <c r="H126" i="16"/>
  <c r="H130" i="16"/>
  <c r="H133" i="16"/>
  <c r="H136" i="16"/>
  <c r="H96" i="16"/>
  <c r="H98" i="16"/>
  <c r="H101" i="16"/>
  <c r="H102" i="16"/>
  <c r="H103" i="16"/>
  <c r="H104" i="16"/>
  <c r="H87" i="16"/>
  <c r="H88" i="16"/>
  <c r="H89" i="16"/>
  <c r="H90" i="16"/>
  <c r="H92" i="16"/>
  <c r="H80" i="16"/>
  <c r="H82" i="16"/>
  <c r="H51" i="16"/>
  <c r="H52" i="16"/>
  <c r="H54" i="16"/>
  <c r="H58" i="16"/>
  <c r="H60" i="16"/>
  <c r="H64" i="16"/>
  <c r="H67" i="16"/>
  <c r="H73" i="16"/>
  <c r="H74" i="16"/>
  <c r="H75" i="16"/>
  <c r="H40" i="16"/>
  <c r="H42" i="16"/>
  <c r="H45" i="16"/>
  <c r="H46" i="16"/>
  <c r="H35" i="16"/>
  <c r="H36" i="16"/>
  <c r="H38" i="16"/>
  <c r="H21" i="16"/>
  <c r="H23" i="16"/>
  <c r="H25" i="16"/>
  <c r="H26" i="16"/>
  <c r="H31" i="16"/>
  <c r="H18" i="16"/>
  <c r="H19" i="16"/>
  <c r="H13" i="16"/>
  <c r="H14" i="16"/>
  <c r="I16" i="18" l="1"/>
  <c r="I15" i="18"/>
  <c r="I14" i="18"/>
  <c r="I13" i="18"/>
  <c r="I12" i="18"/>
  <c r="I11" i="18"/>
  <c r="B2" i="18"/>
  <c r="G157" i="16"/>
  <c r="G153" i="16"/>
  <c r="G152" i="16" s="1"/>
  <c r="G151" i="16" s="1"/>
  <c r="G149" i="16"/>
  <c r="G148" i="16"/>
  <c r="G141" i="16"/>
  <c r="G139" i="16"/>
  <c r="G138" i="16" s="1"/>
  <c r="G137" i="16" s="1"/>
  <c r="G115" i="16"/>
  <c r="G112" i="16" s="1"/>
  <c r="G111" i="16" s="1"/>
  <c r="G99" i="16" s="1"/>
  <c r="G105" i="16"/>
  <c r="G95" i="16"/>
  <c r="G94" i="16"/>
  <c r="G91" i="16"/>
  <c r="G86" i="16"/>
  <c r="G56" i="16"/>
  <c r="G44" i="16"/>
  <c r="G43" i="16" s="1"/>
  <c r="G41" i="16"/>
  <c r="G39" i="16"/>
  <c r="G37" i="16"/>
  <c r="H37" i="16" s="1"/>
  <c r="G34" i="16"/>
  <c r="G30" i="16"/>
  <c r="G22" i="16"/>
  <c r="G20" i="16"/>
  <c r="G17" i="16"/>
  <c r="G12" i="16"/>
  <c r="F4" i="16"/>
  <c r="E4" i="2"/>
  <c r="E2" i="2"/>
  <c r="F161" i="16"/>
  <c r="H161" i="16" s="1"/>
  <c r="F160" i="16"/>
  <c r="H160" i="16" s="1"/>
  <c r="A159" i="16"/>
  <c r="F157" i="16"/>
  <c r="F156" i="16" s="1"/>
  <c r="F155" i="16" s="1"/>
  <c r="A155" i="16"/>
  <c r="F153" i="16"/>
  <c r="F149" i="16"/>
  <c r="F146" i="16"/>
  <c r="H146" i="16" s="1"/>
  <c r="A145" i="16"/>
  <c r="F143" i="16"/>
  <c r="F141" i="16"/>
  <c r="H141" i="16" s="1"/>
  <c r="F139" i="16"/>
  <c r="F135" i="16"/>
  <c r="H135" i="16" s="1"/>
  <c r="F134" i="16"/>
  <c r="H134" i="16" s="1"/>
  <c r="F132" i="16"/>
  <c r="H132" i="16" s="1"/>
  <c r="A131" i="16"/>
  <c r="F129" i="16"/>
  <c r="H129" i="16" s="1"/>
  <c r="F128" i="16"/>
  <c r="H128" i="16" s="1"/>
  <c r="F127" i="16"/>
  <c r="H127" i="16" s="1"/>
  <c r="A127" i="16"/>
  <c r="F125" i="16"/>
  <c r="F118" i="16"/>
  <c r="F115" i="16"/>
  <c r="F109" i="16"/>
  <c r="H109" i="16" s="1"/>
  <c r="F107" i="16"/>
  <c r="H107" i="16" s="1"/>
  <c r="F106" i="16"/>
  <c r="H106" i="16" s="1"/>
  <c r="F105" i="16"/>
  <c r="F100" i="16"/>
  <c r="H100" i="16" s="1"/>
  <c r="A99" i="16"/>
  <c r="F97" i="16"/>
  <c r="H97" i="16" s="1"/>
  <c r="F95" i="16"/>
  <c r="F94" i="16" s="1"/>
  <c r="F93" i="16" s="1"/>
  <c r="F91" i="16"/>
  <c r="H91" i="16" s="1"/>
  <c r="F86" i="16"/>
  <c r="A85" i="16"/>
  <c r="F83" i="16"/>
  <c r="F81" i="16"/>
  <c r="H81" i="16" s="1"/>
  <c r="F79" i="16"/>
  <c r="H79" i="16" s="1"/>
  <c r="F78" i="16"/>
  <c r="F77" i="16" s="1"/>
  <c r="F76" i="16" s="1"/>
  <c r="A76" i="16"/>
  <c r="F72" i="16"/>
  <c r="A69" i="16"/>
  <c r="F68" i="16"/>
  <c r="H68" i="16" s="1"/>
  <c r="F66" i="16"/>
  <c r="H66" i="16" s="1"/>
  <c r="F65" i="16"/>
  <c r="H65" i="16" s="1"/>
  <c r="A65" i="16"/>
  <c r="F63" i="16"/>
  <c r="H63" i="16" s="1"/>
  <c r="F62" i="16"/>
  <c r="A61" i="16"/>
  <c r="F57" i="16"/>
  <c r="A53" i="16"/>
  <c r="F50" i="16"/>
  <c r="H50" i="16" s="1"/>
  <c r="F49" i="16"/>
  <c r="H49" i="16" s="1"/>
  <c r="F48" i="16"/>
  <c r="A47" i="16"/>
  <c r="F44" i="16"/>
  <c r="F43" i="16" s="1"/>
  <c r="A43" i="16"/>
  <c r="F41" i="16"/>
  <c r="H39" i="16"/>
  <c r="F34" i="16"/>
  <c r="H34" i="16" s="1"/>
  <c r="A32" i="16"/>
  <c r="F30" i="16"/>
  <c r="F29" i="16" s="1"/>
  <c r="F28" i="16" s="1"/>
  <c r="A28" i="16"/>
  <c r="F27" i="16"/>
  <c r="H27" i="16" s="1"/>
  <c r="F24" i="16"/>
  <c r="H24" i="16" s="1"/>
  <c r="F22" i="16"/>
  <c r="F20" i="16"/>
  <c r="F17" i="16"/>
  <c r="A15" i="16"/>
  <c r="F12" i="16"/>
  <c r="F11" i="16"/>
  <c r="F10" i="16" s="1"/>
  <c r="A10" i="16"/>
  <c r="H17" i="16" l="1"/>
  <c r="G156" i="16"/>
  <c r="H157" i="16"/>
  <c r="F71" i="16"/>
  <c r="H72" i="16"/>
  <c r="F159" i="16"/>
  <c r="H159" i="16" s="1"/>
  <c r="H20" i="16"/>
  <c r="F142" i="16"/>
  <c r="H142" i="16" s="1"/>
  <c r="H143" i="16"/>
  <c r="F61" i="16"/>
  <c r="H61" i="16" s="1"/>
  <c r="H62" i="16"/>
  <c r="H22" i="16"/>
  <c r="G11" i="16"/>
  <c r="H12" i="16"/>
  <c r="F47" i="16"/>
  <c r="H47" i="16" s="1"/>
  <c r="H48" i="16"/>
  <c r="H95" i="16"/>
  <c r="I17" i="18"/>
  <c r="F152" i="16"/>
  <c r="H153" i="16"/>
  <c r="F148" i="16"/>
  <c r="H148" i="16" s="1"/>
  <c r="H149" i="16"/>
  <c r="F138" i="16"/>
  <c r="H139" i="16"/>
  <c r="F117" i="16"/>
  <c r="H117" i="16" s="1"/>
  <c r="H118" i="16"/>
  <c r="F124" i="16"/>
  <c r="H125" i="16"/>
  <c r="F112" i="16"/>
  <c r="H115" i="16"/>
  <c r="H105" i="16"/>
  <c r="F85" i="16"/>
  <c r="H86" i="16"/>
  <c r="G93" i="16"/>
  <c r="H93" i="16" s="1"/>
  <c r="H94" i="16"/>
  <c r="F56" i="16"/>
  <c r="F55" i="16" s="1"/>
  <c r="F53" i="16" s="1"/>
  <c r="H57" i="16"/>
  <c r="H30" i="16"/>
  <c r="G55" i="16"/>
  <c r="H56" i="16"/>
  <c r="H44" i="16"/>
  <c r="H43" i="16"/>
  <c r="H41" i="16"/>
  <c r="H33" i="16"/>
  <c r="F32" i="16"/>
  <c r="G29" i="16"/>
  <c r="G16" i="16"/>
  <c r="G85" i="16"/>
  <c r="H85" i="16" s="1"/>
  <c r="G32" i="16"/>
  <c r="F145" i="16"/>
  <c r="H145" i="16" s="1"/>
  <c r="F131" i="16"/>
  <c r="H131" i="16" s="1"/>
  <c r="F16" i="16"/>
  <c r="F15" i="16" s="1"/>
  <c r="C22" i="8"/>
  <c r="C20" i="8"/>
  <c r="C16" i="8"/>
  <c r="C9" i="8"/>
  <c r="G15" i="16" l="1"/>
  <c r="H15" i="16" s="1"/>
  <c r="H16" i="16"/>
  <c r="H55" i="16"/>
  <c r="G53" i="16"/>
  <c r="H53" i="16" s="1"/>
  <c r="G10" i="16"/>
  <c r="H10" i="16" s="1"/>
  <c r="H11" i="16"/>
  <c r="F70" i="16"/>
  <c r="H71" i="16"/>
  <c r="G155" i="16"/>
  <c r="H155" i="16" s="1"/>
  <c r="H156" i="16"/>
  <c r="F151" i="16"/>
  <c r="H151" i="16" s="1"/>
  <c r="H152" i="16"/>
  <c r="F137" i="16"/>
  <c r="H137" i="16" s="1"/>
  <c r="H138" i="16"/>
  <c r="F123" i="16"/>
  <c r="H123" i="16" s="1"/>
  <c r="H124" i="16"/>
  <c r="F111" i="16"/>
  <c r="H112" i="16"/>
  <c r="H32" i="16"/>
  <c r="G28" i="16"/>
  <c r="H28" i="16" s="1"/>
  <c r="H29" i="16"/>
  <c r="D58" i="4"/>
  <c r="C58" i="4"/>
  <c r="E59" i="4"/>
  <c r="F69" i="16" l="1"/>
  <c r="H69" i="16" s="1"/>
  <c r="H70" i="16"/>
  <c r="H111" i="16"/>
  <c r="F99" i="16"/>
  <c r="E58" i="4"/>
  <c r="C24" i="8"/>
  <c r="D22" i="8"/>
  <c r="E22" i="8" s="1"/>
  <c r="E23" i="8"/>
  <c r="D20" i="8"/>
  <c r="D18" i="8"/>
  <c r="D16" i="8"/>
  <c r="D14" i="8"/>
  <c r="D8" i="2"/>
  <c r="D14" i="2"/>
  <c r="E34" i="2"/>
  <c r="D32" i="2"/>
  <c r="C32" i="2"/>
  <c r="H99" i="16" l="1"/>
  <c r="F163" i="16"/>
  <c r="F9" i="16" s="1"/>
  <c r="E43" i="4"/>
  <c r="D60" i="4"/>
  <c r="D23" i="4"/>
  <c r="C23" i="4"/>
  <c r="C9" i="4"/>
  <c r="D9" i="4"/>
  <c r="E10" i="4"/>
  <c r="C11" i="4"/>
  <c r="D11" i="4"/>
  <c r="E12" i="4"/>
  <c r="C13" i="4"/>
  <c r="D13" i="4"/>
  <c r="E14" i="4"/>
  <c r="C15" i="4"/>
  <c r="D15" i="4"/>
  <c r="E16" i="4"/>
  <c r="E17" i="4"/>
  <c r="C18" i="4"/>
  <c r="D18" i="4"/>
  <c r="E19" i="4"/>
  <c r="D20" i="4"/>
  <c r="C24" i="4"/>
  <c r="D24" i="4"/>
  <c r="E25" i="4"/>
  <c r="E26" i="4"/>
  <c r="E27" i="4"/>
  <c r="C29" i="4"/>
  <c r="D29" i="4"/>
  <c r="D28" i="4" s="1"/>
  <c r="C31" i="4"/>
  <c r="C30" i="4" s="1"/>
  <c r="D31" i="4"/>
  <c r="E32" i="4"/>
  <c r="C33" i="4"/>
  <c r="B13" i="6" s="1"/>
  <c r="D33" i="4"/>
  <c r="E35" i="4"/>
  <c r="E36" i="4"/>
  <c r="E37" i="4"/>
  <c r="C40" i="4"/>
  <c r="D40" i="4"/>
  <c r="E42" i="4"/>
  <c r="C44" i="4"/>
  <c r="D44" i="4"/>
  <c r="E45" i="4"/>
  <c r="E46" i="4"/>
  <c r="E47" i="4"/>
  <c r="C48" i="4"/>
  <c r="D48" i="4"/>
  <c r="E48" i="4" s="1"/>
  <c r="E49" i="4"/>
  <c r="E50" i="4"/>
  <c r="C54" i="4"/>
  <c r="D54" i="4"/>
  <c r="E55" i="4"/>
  <c r="C56" i="4"/>
  <c r="D56" i="4"/>
  <c r="E57" i="4"/>
  <c r="E24" i="4" l="1"/>
  <c r="C39" i="4"/>
  <c r="C38" i="4" s="1"/>
  <c r="E18" i="4"/>
  <c r="D13" i="6"/>
  <c r="E13" i="4"/>
  <c r="E9" i="4"/>
  <c r="C8" i="4"/>
  <c r="B12" i="6" s="1"/>
  <c r="E11" i="4"/>
  <c r="E40" i="4"/>
  <c r="E56" i="4"/>
  <c r="E54" i="4"/>
  <c r="E44" i="4"/>
  <c r="D39" i="4"/>
  <c r="D38" i="4" s="1"/>
  <c r="D14" i="6" s="1"/>
  <c r="E15" i="4"/>
  <c r="E29" i="4"/>
  <c r="C28" i="4"/>
  <c r="E28" i="4" s="1"/>
  <c r="E31" i="4"/>
  <c r="E23" i="4"/>
  <c r="D30" i="4"/>
  <c r="E30" i="4" s="1"/>
  <c r="C62" i="4" l="1"/>
  <c r="C39" i="2" s="1"/>
  <c r="B14" i="6"/>
  <c r="D8" i="4"/>
  <c r="D12" i="6" s="1"/>
  <c r="D10" i="6" s="1"/>
  <c r="E39" i="4"/>
  <c r="E38" i="4"/>
  <c r="D62" i="4" l="1"/>
  <c r="E62" i="4" s="1"/>
  <c r="E8" i="4"/>
  <c r="E19" i="8" l="1"/>
  <c r="E20" i="8"/>
  <c r="B11" i="2" l="1"/>
  <c r="C28" i="2" l="1"/>
  <c r="D28" i="2"/>
  <c r="C26" i="2"/>
  <c r="C30" i="2"/>
  <c r="J4" i="15"/>
  <c r="J2" i="15"/>
  <c r="E2" i="14"/>
  <c r="E4" i="8"/>
  <c r="C21" i="2"/>
  <c r="E4" i="4"/>
  <c r="C3" i="12"/>
  <c r="C2" i="12"/>
  <c r="E2" i="8"/>
  <c r="E2" i="4"/>
  <c r="E17" i="8" l="1"/>
  <c r="D13" i="8"/>
  <c r="E21" i="8"/>
  <c r="D16" i="2"/>
  <c r="D11" i="14" l="1"/>
  <c r="D26" i="2"/>
  <c r="E14" i="8"/>
  <c r="E12" i="2"/>
  <c r="F13" i="6"/>
  <c r="D9" i="8"/>
  <c r="D24" i="8" s="1"/>
  <c r="C35" i="2"/>
  <c r="E13" i="8"/>
  <c r="E13" i="2"/>
  <c r="F14" i="6"/>
  <c r="B10" i="6"/>
  <c r="E23" i="2" l="1"/>
  <c r="C20" i="2"/>
  <c r="E31" i="2"/>
  <c r="D30" i="2"/>
  <c r="E32" i="2"/>
  <c r="E33" i="2"/>
  <c r="E18" i="8"/>
  <c r="E25" i="2"/>
  <c r="E10" i="8"/>
  <c r="E9" i="8" s="1"/>
  <c r="E18" i="2"/>
  <c r="C16" i="2"/>
  <c r="E16" i="2" s="1"/>
  <c r="C14" i="2"/>
  <c r="E14" i="2" s="1"/>
  <c r="E15" i="2"/>
  <c r="E9" i="2"/>
  <c r="C11" i="14"/>
  <c r="F10" i="6"/>
  <c r="E30" i="2" l="1"/>
  <c r="F12" i="6"/>
  <c r="E10" i="2"/>
  <c r="C8" i="2"/>
  <c r="D35" i="2"/>
  <c r="E36" i="2"/>
  <c r="E8" i="2" l="1"/>
  <c r="E35" i="2"/>
  <c r="C24" i="2" l="1"/>
  <c r="C38" i="2" s="1"/>
  <c r="B15" i="6" l="1"/>
  <c r="B16" i="6" s="1"/>
  <c r="C12" i="14"/>
  <c r="C10" i="14" s="1"/>
  <c r="C13" i="14" s="1"/>
  <c r="C37" i="2"/>
  <c r="E16" i="8" l="1"/>
  <c r="D24" i="2"/>
  <c r="E15" i="8" l="1"/>
  <c r="E27" i="2"/>
  <c r="E24" i="2" l="1"/>
  <c r="D21" i="2" l="1"/>
  <c r="E21" i="2" s="1"/>
  <c r="D12" i="8" l="1"/>
  <c r="D11" i="8" l="1"/>
  <c r="E12" i="8"/>
  <c r="D20" i="2"/>
  <c r="E22" i="2"/>
  <c r="D38" i="2" l="1"/>
  <c r="D12" i="14" s="1"/>
  <c r="D10" i="14" s="1"/>
  <c r="D13" i="14" s="1"/>
  <c r="E11" i="8"/>
  <c r="E24" i="8"/>
  <c r="E20" i="2"/>
  <c r="E38" i="2" l="1"/>
  <c r="D37" i="2"/>
  <c r="D39" i="2"/>
  <c r="E37" i="2" l="1"/>
  <c r="D15" i="6"/>
  <c r="D16" i="6" s="1"/>
  <c r="F15" i="6" l="1"/>
  <c r="H83" i="16" l="1"/>
  <c r="G84" i="16"/>
  <c r="H84" i="16" s="1"/>
  <c r="G78" i="16"/>
  <c r="G77" i="16" s="1"/>
  <c r="H77" i="16" l="1"/>
  <c r="G76" i="16"/>
  <c r="H78" i="16"/>
  <c r="H76" i="16" l="1"/>
  <c r="G163" i="16"/>
  <c r="H163" i="16" l="1"/>
  <c r="G9" i="16"/>
  <c r="H9" i="16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ф. 0503075 ст. 10 по 0104</t>
        </r>
      </text>
    </comment>
  </commentList>
</comments>
</file>

<file path=xl/sharedStrings.xml><?xml version="1.0" encoding="utf-8"?>
<sst xmlns="http://schemas.openxmlformats.org/spreadsheetml/2006/main" count="547" uniqueCount="384">
  <si>
    <t>Наименование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</si>
  <si>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</si>
  <si>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</si>
  <si>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</si>
  <si>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</si>
  <si>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</si>
  <si>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</si>
  <si>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</si>
  <si>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</si>
  <si>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Культура</t>
  </si>
  <si>
    <t>Физическая культура и спорт</t>
  </si>
  <si>
    <t>к решению МС КСП</t>
  </si>
  <si>
    <t xml:space="preserve">от 16.11.2016 года № </t>
  </si>
  <si>
    <t>0102</t>
  </si>
  <si>
    <t>0104</t>
  </si>
  <si>
    <t>0111</t>
  </si>
  <si>
    <t>0113</t>
  </si>
  <si>
    <t>0203</t>
  </si>
  <si>
    <t>0409</t>
  </si>
  <si>
    <t>0412</t>
  </si>
  <si>
    <t>0501</t>
  </si>
  <si>
    <t>0502</t>
  </si>
  <si>
    <t>0503</t>
  </si>
  <si>
    <t>0707</t>
  </si>
  <si>
    <t>0801</t>
  </si>
  <si>
    <t>Приложение 3</t>
  </si>
  <si>
    <t>Раздел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</si>
  <si>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</si>
  <si>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</si>
  <si>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</si>
  <si>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</si>
  <si>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</si>
  <si>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</si>
  <si>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ИТОГО</t>
  </si>
  <si>
    <t>ВСЕГО</t>
  </si>
  <si>
    <t>ПРОФИЦИТ(+)/ДЕФИЦИТ(-)</t>
  </si>
  <si>
    <t>0100</t>
  </si>
  <si>
    <t>0200</t>
  </si>
  <si>
    <t>0400</t>
  </si>
  <si>
    <t>0500</t>
  </si>
  <si>
    <t>0700</t>
  </si>
  <si>
    <t>0800</t>
  </si>
  <si>
    <t>Код бюджетной классификации РФ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</si>
  <si>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</si>
  <si>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Наименование доходов 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</si>
  <si>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</si>
  <si>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</si>
  <si>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</si>
  <si>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</si>
  <si>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</si>
  <si>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</si>
  <si>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</si>
  <si>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</si>
  <si>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</si>
  <si>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</si>
  <si>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182 1 06 06000 00 0000 110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</si>
  <si>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</si>
  <si>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</si>
  <si>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</si>
  <si>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</si>
  <si>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</si>
  <si>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Итого доходов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</si>
  <si>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</si>
  <si>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</si>
  <si>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</si>
  <si>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</si>
  <si>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Показатели</t>
  </si>
  <si>
    <t>Доходы всего</t>
  </si>
  <si>
    <t>в том числе:</t>
  </si>
  <si>
    <t>налоговые доходы бюджетов</t>
  </si>
  <si>
    <t>неналоговые доходы и прочие поступления</t>
  </si>
  <si>
    <t>безвозмездные поступления</t>
  </si>
  <si>
    <t>Расходы всего</t>
  </si>
  <si>
    <t>Результат исполнения бюджета</t>
  </si>
  <si>
    <t>(дефицит «-», профицит «+»)</t>
  </si>
  <si>
    <t xml:space="preserve">                              рублей</t>
  </si>
  <si>
    <t xml:space="preserve">Наименование </t>
  </si>
  <si>
    <t>Целевая статья программы</t>
  </si>
  <si>
    <t>Сумма, руб.</t>
  </si>
  <si>
    <t>Сумма,   руб.</t>
  </si>
  <si>
    <t>1000</t>
  </si>
  <si>
    <t>Социальная политика</t>
  </si>
  <si>
    <t>995 2 02 40000 00 0000151</t>
  </si>
  <si>
    <t>Иные межбюджетные трансферты</t>
  </si>
  <si>
    <t>995 2 02 40014 10 0001151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</si>
  <si>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</si>
  <si>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6</t>
  </si>
  <si>
    <t>Перечень главных распорядителей, распорядителей и получателей бюджетных средств бюджета Константиновского сельского поселения</t>
  </si>
  <si>
    <t>№ п/п</t>
  </si>
  <si>
    <t>Код ведомственной классификации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</si>
  <si>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</si>
  <si>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995 1 11 05025 10 0000 120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</si>
  <si>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</si>
  <si>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995 1 11 05000 00 0000 120</t>
  </si>
  <si>
    <t>Субсидии бюджетам бюджетной системы Российской Федерации (межбюджетные субсидии)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</si>
  <si>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</si>
  <si>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</si>
  <si>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</si>
  <si>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0310</t>
  </si>
  <si>
    <t>Обеспечение пожарной безопасности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</si>
  <si>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</si>
  <si>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</si>
  <si>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</si>
  <si>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Расходы на финансирование дорожного хозяйства за счет средств областного бюджета</t>
  </si>
  <si>
    <t>Прочие дотации бюджетам сельских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</si>
  <si>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0402</t>
  </si>
  <si>
    <t>Топливно-энергетический комплекс</t>
  </si>
  <si>
    <t>Функционирование высшего должностного лица субъекта Российской Федерации и муниципального образования</t>
  </si>
  <si>
    <t>Молодежная политика</t>
  </si>
  <si>
    <t>Культура, кинематография</t>
  </si>
  <si>
    <t>Массовый спорт</t>
  </si>
  <si>
    <t>100 1 03 00000 00 0000 000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</si>
  <si>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</si>
  <si>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</si>
  <si>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Штрафы, санкции, возмещение ущерба</t>
  </si>
  <si>
    <t>995 1 17 05050 10 0000 180</t>
  </si>
  <si>
    <t>Налоговые и неналоговые доходы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</si>
  <si>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</si>
  <si>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</si>
  <si>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</si>
  <si>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</si>
  <si>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02.0.00.00000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</si>
  <si>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</si>
  <si>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Администрация Константиновского сельского поселения Тутаевского муниципального района Ярославской области</t>
  </si>
  <si>
    <t>Субвенции бюджетам на осуществление первичного воинского учета на территориях, где отсутствуют военные комиссариаты</t>
  </si>
  <si>
    <t>01.0.00.00000</t>
  </si>
  <si>
    <t>06.0.00.00000</t>
  </si>
  <si>
    <t>995 2 02 29999 10 0000 150</t>
  </si>
  <si>
    <t>Прочие субсидии бюджетам сельских поселений</t>
  </si>
  <si>
    <t>995 2 02 29999 10 2032 150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</si>
  <si>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</si>
  <si>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</si>
  <si>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</si>
  <si>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995 2 02 29999 10 2043 150</t>
  </si>
  <si>
    <t>Субсидия на благоустройство,  реставрацию и реконструкцию воинских захоронений и военно-мемориальных объектов</t>
  </si>
  <si>
    <t>Код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</si>
  <si>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</si>
  <si>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</si>
  <si>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</si>
  <si>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Итого источников внутреннего финансирования</t>
  </si>
  <si>
    <t>% исполнения</t>
  </si>
  <si>
    <t>995 1 09 04053 10 2100 110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</si>
  <si>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</si>
  <si>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-</t>
  </si>
  <si>
    <t>%</t>
  </si>
  <si>
    <t>Среднегодовая численность,чел.</t>
  </si>
  <si>
    <t>949 1 16 02000 02 0000 140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</si>
  <si>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</si>
  <si>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Прочие субсидии бюджетам сельских поселений (Субсидии бюджетам сельских поселений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пункты)</t>
  </si>
  <si>
    <t>983 1 08 00000 00 0000 000</t>
  </si>
  <si>
    <t>983 1 08 04020 01 1000 110</t>
  </si>
  <si>
    <t>983 1 11 00000 00 0000 000</t>
  </si>
  <si>
    <t>983 1 11 09000 00 0000 120</t>
  </si>
  <si>
    <t>983 2 00 00000 00 0000 000</t>
  </si>
  <si>
    <t>983 2 02 00000 00 0000 000</t>
  </si>
  <si>
    <t>983 2 02 15001 00 0000 150</t>
  </si>
  <si>
    <t>983 2 02 15001 10 0000 150</t>
  </si>
  <si>
    <t>983 2 02 20041 10 0000 150</t>
  </si>
  <si>
    <t>983 2 02 29999 10 2004 150</t>
  </si>
  <si>
    <t>983 2 02 35118 00 0000 150</t>
  </si>
  <si>
    <t>983 2 02 35118 10 0000 150</t>
  </si>
  <si>
    <t>1001</t>
  </si>
  <si>
    <t>Доплаты к пенсиям, дополнительное пенсионное обеспечение</t>
  </si>
  <si>
    <t>04.9.00.00000</t>
  </si>
  <si>
    <t>02.9.00.00000</t>
  </si>
  <si>
    <t>01.9.00.00000</t>
  </si>
  <si>
    <t>05.9.00.00000</t>
  </si>
  <si>
    <t>05.0.00.00000</t>
  </si>
  <si>
    <t>983 01 05 00 00 00 0000 000</t>
  </si>
  <si>
    <t>983 01 05 02 01 10 0000 510</t>
  </si>
  <si>
    <t>983 01 05 02 01 10 0000 610</t>
  </si>
  <si>
    <t xml:space="preserve">Муниципальные служащие Администрации Артемьевского сельского поселения </t>
  </si>
  <si>
    <t>Затраты на денежное содержание, тыс. руб.</t>
  </si>
  <si>
    <t>983 1 16 00000 00 0000 000</t>
  </si>
  <si>
    <t>983 1 14 00000 00 0000 000</t>
  </si>
  <si>
    <t>983 1 14 02000 00 0000 00</t>
  </si>
  <si>
    <t>983 1 14 02053 10 0000 410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</si>
  <si>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казенных, в части реализации основных средств по указанному имуществу</t>
  </si>
  <si>
    <t>983 1 14 06000 00 0000 00</t>
  </si>
  <si>
    <t>983 1 14 06025 10 0000 430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</si>
  <si>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  </t>
  </si>
  <si>
    <t>МП "Мероприятия  по  обеспечению  дорожной деятельности  в  отношении  автомобильных дорог местного значения в границах населенных пунктов Артемьевского сельского поселения"  на  2023 год</t>
  </si>
  <si>
    <t>06.9.00.00000</t>
  </si>
  <si>
    <t>0107</t>
  </si>
  <si>
    <t>09.9.00.00000</t>
  </si>
  <si>
    <t>09.0.00.00000</t>
  </si>
  <si>
    <t xml:space="preserve">983 2 02 29999 10 2032 150 </t>
  </si>
  <si>
    <t>08.0.00.00000</t>
  </si>
  <si>
    <t>08.9.00.00000</t>
  </si>
  <si>
    <t>Субсидии бюджетам сельских поселений на реализацию мероприятий инициативного бюджетирования на территории Ярославской области (поддержка местных инициатив)</t>
  </si>
  <si>
    <t>Прочие доходы от компенсации затрат бюджетов сельских поселений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</si>
  <si>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  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</si>
  <si>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</si>
  <si>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983 1 16 02000 00 0000 140</t>
  </si>
  <si>
    <t xml:space="preserve">Доходы от компенсации затрат государства  </t>
  </si>
  <si>
    <t>983 1 13 00000 00 0000 000</t>
  </si>
  <si>
    <t>983 1 13 02000 00 0000 130</t>
  </si>
  <si>
    <t>983 1 11 00000 00 0000 120</t>
  </si>
  <si>
    <t>Дотации бюджетам сельских поселений на выравнивание бюджетной обеспеченности из бюджета субъекта РФ</t>
  </si>
  <si>
    <t>983 2 02 19000 00 0000 150</t>
  </si>
  <si>
    <t>983 2 02 40000 00 0000 150</t>
  </si>
  <si>
    <t>983 2 02 20000 00 0000 150</t>
  </si>
  <si>
    <t>983 2 19 00000 00 0000 150</t>
  </si>
  <si>
    <t>983 2 02 00000 00 0000 150</t>
  </si>
  <si>
    <t>983 2 19 60000 00 0000 150</t>
  </si>
  <si>
    <t>1003</t>
  </si>
  <si>
    <t>Социальное обеспечение населения из резервного фонда</t>
  </si>
  <si>
    <t>Ремонт и содержание  автомобильных дорог местного значения в границах населенных пунктов, ремонт дворовых территорий</t>
  </si>
  <si>
    <t>02.0.01.72440</t>
  </si>
  <si>
    <t>04.0.00.00000</t>
  </si>
  <si>
    <t>ИТОГО РАСХОДОВ:</t>
  </si>
  <si>
    <t>Прочие межбюджетные трансферты, передаваемые бюджетам сельских поселений (межбюджетные трансферты на проведение кадастровых работ в отношении бесхозяйных объектов)</t>
  </si>
  <si>
    <t xml:space="preserve">Прочие межбюджетные трансферты, передаваемые бюджетам  </t>
  </si>
  <si>
    <t xml:space="preserve">БЕЗВОЗМЕЗДНЫЕ ПОСТУПЛЕНИЯ </t>
  </si>
  <si>
    <t>983 2 02 49999 00 0000 150</t>
  </si>
  <si>
    <t>983 2 02 49999 10 4033150</t>
  </si>
  <si>
    <t>План на 2025 год</t>
  </si>
  <si>
    <t>План на 2025 год, руб.</t>
  </si>
  <si>
    <t>Обеспечение мероприятий по муниципальной программе «Развитие потребительского рынка Артемьевского сельского поселения" на 2025 год</t>
  </si>
  <si>
    <t>Муниципальная программа «По вопросам обеспечения пожарной безопасности на территории Артемьевского сельского поселения» на 2025 год</t>
  </si>
  <si>
    <t xml:space="preserve">Мероприятия по реализации Муниципальная программа «По вопросам обеспечения пожарной безопасности на территории Артемьевского сельского поселения» на 2025 год </t>
  </si>
  <si>
    <t>Муниципальная программа «Комплексное развитие территории Артемьевского сельского поселения» на 2025 год</t>
  </si>
  <si>
    <t>Мероприятия по реализации муниципальной программы «Комплексное развитие территории Артемьевского сельского поселения» на 2025 год</t>
  </si>
  <si>
    <t>Муниципальная программа "Сохранение и реконструкция военно-мемориальных объектов на территории Артемьевского сельского поселения" на 2025 год</t>
  </si>
  <si>
    <t>Мероприятия по реализации муниципальной программы "Сохранение и реконструкция военно-мемориальных объектов на территории Артемьевского сельского поселения" на 2025 год</t>
  </si>
  <si>
    <t xml:space="preserve">Муниципальная программа "Ремонт и содержание муниципального жилищного фонда Артемьевского сельского поселения Тутаевского муниципального района" на 2025 год </t>
  </si>
  <si>
    <t xml:space="preserve">Мероприятия по реализации муниципальной программы "Ремонт и содержание муниципального жилищного фонда Артемьевского сельского поселения Тутаевского муниципального района" на 2025 год </t>
  </si>
  <si>
    <t>Муниципальная программа "Информатизация управленческой деятельности Администрации Артемьевского сельского поселения" на 2025 год</t>
  </si>
  <si>
    <t>Мероприятия по реализации муниципальной программы "Информатизация управленческой деятельности Администрации Артемьевского сельского поселения" на 2025 год</t>
  </si>
  <si>
    <t>Муниципальная программа «Развитие потребительского рынка Артемьевского сельского поселения" на 2025 год</t>
  </si>
  <si>
    <t>Факт за 2025 год</t>
  </si>
  <si>
    <t>Факт за 2025 г.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</si>
  <si>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(реализация мероприятий по демонтажу фактически погибших объектов)</t>
  </si>
  <si>
    <t>Факт за 2025 год, руб.</t>
  </si>
  <si>
    <t>Глав-ный распо-ряди-тель</t>
  </si>
  <si>
    <t>Код раздела, подраздела</t>
  </si>
  <si>
    <t>Код целевой статьи</t>
  </si>
  <si>
    <t>Вид расхода</t>
  </si>
  <si>
    <t>Администрация Артемьевского сельского поселения</t>
  </si>
  <si>
    <t>Непрограммные расходы</t>
  </si>
  <si>
    <t>40.9.00.00000</t>
  </si>
  <si>
    <t>Содержание Главы  Артемьевского сельского поселения</t>
  </si>
  <si>
    <t>40.9.00.20010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</si>
  <si>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</si>
  <si>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центрального аппарата</t>
  </si>
  <si>
    <t>40.9.00.20020</t>
  </si>
  <si>
    <t>Закупка товаров, работ и услуг для обеспечения государственных (муниципальных) нужд</t>
  </si>
  <si>
    <t>Уплата прочих налогов, сборов</t>
  </si>
  <si>
    <t>Иные бюджетные ассигнования</t>
  </si>
  <si>
    <t>Межбюджетные трансферты бюджету Тутаевского муниципального района на осуществление части полномочий по решению вопросов местного значения в соответствии с заключенными соглашениями на содержание ОМС</t>
  </si>
  <si>
    <t>40.9.00.29016</t>
  </si>
  <si>
    <t>Межбюджетные трансферты</t>
  </si>
  <si>
    <t xml:space="preserve">Резервный фонд Администрации Артемьевского сельского поселения </t>
  </si>
  <si>
    <t>40.9.00.20080</t>
  </si>
  <si>
    <t>МП "Информатизация управленческой деятельности Администрации Артемьевского сельского поселения" на 2025 год</t>
  </si>
  <si>
    <t>Мероприятия по реализации МП "Информатизация управленческой деятельности Администрации Артемьевского сельского поселения" на 2025 год</t>
  </si>
  <si>
    <t>09.9.00.25700</t>
  </si>
  <si>
    <t>Опубликование документов в средствах массовой информации</t>
  </si>
  <si>
    <t>40.9.00.20090</t>
  </si>
  <si>
    <t xml:space="preserve">Мероприятия по управлению, распоряжению имуществом, оценка недвижимости, признание прав и регулирование отношений по муниципальной собственности    </t>
  </si>
  <si>
    <t>40.9.00.20050</t>
  </si>
  <si>
    <t>Иные общегосударственные расходы</t>
  </si>
  <si>
    <t>40.9.00.20120</t>
  </si>
  <si>
    <t>Субвенция на осуществление первичного воинского учета на территориях, где отсутствуют военные комиссариаты</t>
  </si>
  <si>
    <t>40.9.00.51180</t>
  </si>
  <si>
    <t>МП «По вопросам обеспечения пожарной безопасности на территории Артемьевского сельского поселения» на 2025 год</t>
  </si>
  <si>
    <t xml:space="preserve">МП «По вопросам обеспечения пожарной безопасности на территории Артемьевского сельского поселения» на 2025 год </t>
  </si>
  <si>
    <t>Мероприятия по обеспечению первичных мер пожарной безопасности</t>
  </si>
  <si>
    <t xml:space="preserve"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сельские населенные пункты (из бюджета Ярославской области) </t>
  </si>
  <si>
    <t xml:space="preserve">  01.9.00.72880</t>
  </si>
  <si>
    <t>Софинансирование мероприятий по реализации муниципальной программы «Развитие потребительского рынка Артемьевского сельского поселения" на 2025 год за счет средств бюджета поселения</t>
  </si>
  <si>
    <t>01.9.00.22880</t>
  </si>
  <si>
    <t>Обеспечение мероприятий по капитальному ремонту МКД за счет средств бюджета АСП (взносы) в части жилых помещений, находящихся в муниципальной собственности</t>
  </si>
  <si>
    <t>40.9.00.20300</t>
  </si>
  <si>
    <t>Обеспечение мероприятий по начислению и сбору платы за найм муниципального жилого фонда</t>
  </si>
  <si>
    <t>40.9.00.20320</t>
  </si>
  <si>
    <t>08.9.00.25310</t>
  </si>
  <si>
    <t>Расходы на уличное освещение</t>
  </si>
  <si>
    <t>40.9.00.20500</t>
  </si>
  <si>
    <t>Содержание мест захоронений</t>
  </si>
  <si>
    <t>40.9.00.20520</t>
  </si>
  <si>
    <t>Прочие мероприятия по благоустройству поселения</t>
  </si>
  <si>
    <t>40.9.00.20530</t>
  </si>
  <si>
    <t>05.9.0025550</t>
  </si>
  <si>
    <t>Проведение мероприятий для дететй и молодежи</t>
  </si>
  <si>
    <t>40.9.00.20600</t>
  </si>
  <si>
    <t>40.0.00.00000</t>
  </si>
  <si>
    <t>Мероприятия в сфере культуры</t>
  </si>
  <si>
    <t>40.9.00.20700</t>
  </si>
  <si>
    <t>Пенсионное обеспечение</t>
  </si>
  <si>
    <t>40.9.00.20900</t>
  </si>
  <si>
    <t>Мероприятия в области физической культуры и спорта</t>
  </si>
  <si>
    <t>40.9.00.20800</t>
  </si>
  <si>
    <t>Итого</t>
  </si>
  <si>
    <t xml:space="preserve">МБТ на поощрение муниципальных управленческих команд    </t>
  </si>
  <si>
    <t>40.9.00.55490</t>
  </si>
  <si>
    <t>Обеспечение проведения выборов и референдумов</t>
  </si>
  <si>
    <t>Проведение выборов в законодательные (представительне) органы государственной власти субъектов РФ</t>
  </si>
  <si>
    <t>40.9.00.20030</t>
  </si>
  <si>
    <t>Проведение выборов Главы муниципального образования</t>
  </si>
  <si>
    <t>40.9.00.20040</t>
  </si>
  <si>
    <t>Обеспечение безопасности людей на водных объектах</t>
  </si>
  <si>
    <t>40.9.00.20140</t>
  </si>
  <si>
    <t>40.9.00. 00000</t>
  </si>
  <si>
    <t>Обеспечение деятельности народных дружин</t>
  </si>
  <si>
    <t>40.9.00.20150</t>
  </si>
  <si>
    <t>Мероприятия по повышению энергоэффективности и энергосбережению</t>
  </si>
  <si>
    <t>40.9.00.20390</t>
  </si>
  <si>
    <t>02.9.00.20210</t>
  </si>
  <si>
    <t>Софинансирование мероприятий по ремонту дорог поселения</t>
  </si>
  <si>
    <t>02.0.01.22440</t>
  </si>
  <si>
    <t>Мероприятия, направленные на комплексное развитие транспортной инфраструктуры городской агломерации "Ярославская" за счет средств областного бюджета</t>
  </si>
  <si>
    <t>02.0.01.73930</t>
  </si>
  <si>
    <t>Иной межбюджетный трансферт бюджету ТМР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</t>
  </si>
  <si>
    <t>Прочие расходы по содержанию жилищного фонда, находящегося в муниципальной собственности</t>
  </si>
  <si>
    <t>Обеспечение мероприятий по сносу аварийных домов на территории поселения</t>
  </si>
  <si>
    <t>40.9.00.20230</t>
  </si>
  <si>
    <t xml:space="preserve">Прочая закупка товаров, работ и услуг (жилищное хозяйство)     </t>
  </si>
  <si>
    <t>40.9.00.20310</t>
  </si>
  <si>
    <t>40.9.00.73260</t>
  </si>
  <si>
    <t>МП «Благоустройство мемориалов погибшим в годы ВОВ Артемьевского сельского поселения» на 2023 год</t>
  </si>
  <si>
    <t>Реализация проекта "Формирование комфортной городской среды"</t>
  </si>
  <si>
    <t>10.0.F2.00000</t>
  </si>
  <si>
    <t>Обеспечение мероприятий по формированию современной городской среды</t>
  </si>
  <si>
    <t>10.0.F2.55550</t>
  </si>
  <si>
    <t>Мероприятия по реализации муниципальной программы «Благоустройство мемориалов погибшим в годы ВОВ Артемьевского сельского поселения» на 2023 год</t>
  </si>
  <si>
    <t>06.9.00.20420</t>
  </si>
  <si>
    <t>Софинансирование расходов на реализацию мероприятий инициативного бюджетирования за счет средств поселения</t>
  </si>
  <si>
    <t>05.9.00.25350</t>
  </si>
  <si>
    <t xml:space="preserve">Субсидия из бюджета  Ярославской области на финансирование мероприятий инициативного бюджетирования на территории Артемьевского сельского поселения (поддержка местных инициатив)  </t>
  </si>
  <si>
    <t>05.9.00.75350</t>
  </si>
  <si>
    <t>Мероприятия по повышению уровня благоустройства дворовых территорий поселения</t>
  </si>
  <si>
    <t>12.0.01.25350</t>
  </si>
  <si>
    <t>МП "Сохранение и реконструкция воинских захоронений и военно-мемориальных объектов на территории Артемьевского сельского поселения Тутаевского муниципального района Ярославской области" на 2020-2022 гг.</t>
  </si>
  <si>
    <t>13.0.00.00000</t>
  </si>
  <si>
    <t>Благоустройство, реставрация и реконструкция воинских захоронений и военно-мемориальных объектов</t>
  </si>
  <si>
    <t>13.0.01.00000</t>
  </si>
  <si>
    <t>Софинансирование мероприятий по благоустройству, реставрации и реконструкции воинских захоронений и военно-мемориальных объектов</t>
  </si>
  <si>
    <t>13.0.01.26420</t>
  </si>
  <si>
    <t>Реализация мероприятий по благоустройству, реставрации и реконструкции воинских захоронений и военно-мемориальных объектов за счет средств областного бюджета</t>
  </si>
  <si>
    <t>13.0.01.76420</t>
  </si>
  <si>
    <t>Софинансирование мероприятий по обустройству и восстановлению воинских захоронений</t>
  </si>
  <si>
    <t>13.0.01.22990</t>
  </si>
  <si>
    <t>40.9.00.0000</t>
  </si>
  <si>
    <t>Обеспечение культурно-досуговых мероприятий</t>
  </si>
  <si>
    <t>40.9.00.29216</t>
  </si>
  <si>
    <t>МП «Переселение граждан из жилищного фонда, признанного непригодным для проживания на территории Артемьевского сельского поселения Тутаевского муниципального района Ярославской области» на 2017-2018 годы</t>
  </si>
  <si>
    <t>05.2.02 00000</t>
  </si>
  <si>
    <t>Мероприятия по возмещению стоимости за объекты, изымаемые для муниципальных нужд в рамках  МП « Переселение граждан из жилищного фонда, признанного непригодным для проживания на территории Артемьевского сельского поселения Тутаевского муниципального района Ярославской области» на 2017-2018 годы</t>
  </si>
  <si>
    <t>05.2.02.20320</t>
  </si>
  <si>
    <t>Социальное обеспечение и иные выплаты населению</t>
  </si>
  <si>
    <t>Непрограммные расходы бюджета</t>
  </si>
  <si>
    <t>01.9.00.32880</t>
  </si>
  <si>
    <t>сельского поселения бюджету Тутаевского муниципального района за 2025 год</t>
  </si>
  <si>
    <t>№</t>
  </si>
  <si>
    <t>Межбюджетные трансферты на реализацию муниципальной программы «Формирование  современной городской среды Константиновского сельского поселения»</t>
  </si>
  <si>
    <t>Межбюджетные трансферты на благоустройство сельских территорий</t>
  </si>
  <si>
    <t>Межбюджетные трансферты на реализацию мероприятий по выявлению и демонтажу остаточных элементов фактически погибших объектов</t>
  </si>
  <si>
    <t>Межбюджетные трансферты, предоставляемые из бюджета Артемьевского</t>
  </si>
  <si>
    <t>40.9.00.20070</t>
  </si>
  <si>
    <t>Исполнение судебных актов, актов других органов и должностных лиц, иных документов</t>
  </si>
  <si>
    <t>04.9.00.25110</t>
  </si>
  <si>
    <t>40.9.00.20110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</si>
  <si>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</si>
  <si>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40.9.00.73266</t>
  </si>
  <si>
    <t>Иные межбюджетные трансферты бюджету Тутаевского муниципального района на осуществление части полномочий по решению вопросов местного значения в соответствии с заключенными соглашениями на реализацию мероприятий по демонтажу фактически погибших объектов</t>
  </si>
  <si>
    <t>Приложение № 1</t>
  </si>
  <si>
    <t>к  решению Муниципального Совета</t>
  </si>
  <si>
    <t xml:space="preserve">от_________ №_____ </t>
  </si>
  <si>
    <t>Тутаевского муниципального округа</t>
  </si>
  <si>
    <t>Приложение № 2</t>
  </si>
  <si>
    <t>Приложение № 3</t>
  </si>
  <si>
    <t xml:space="preserve">Приложение № 4 </t>
  </si>
  <si>
    <t>Приложение № 5</t>
  </si>
  <si>
    <t>Приложение № 8</t>
  </si>
  <si>
    <t>Сведения о численности муниципальных служащих Администрации Артемьевского сельского поселения и фактических затратах на их денежное содержание за 2025 год</t>
  </si>
  <si>
    <t xml:space="preserve">Исполнение бюджетных ассигнований по программам и непрограммным расходам                                                                                                бюджета Артемьевского сельского поселения Тутаевского муниципального района Ярославской области за 2025 год
</t>
  </si>
  <si>
    <t xml:space="preserve">Основные характеристики бюджета Артемьевского сельского поселения Тутаевского муниципального района Ярославской области за 2025 год
</t>
  </si>
  <si>
    <t xml:space="preserve">Исполнение расходов бюджета Артемьевского сельского поселения 
Тутаевского муниципального района Ярославской области за 2025 год 
по ведомственной классификации расходов бюджетов Российской Федерации
</t>
  </si>
  <si>
    <t xml:space="preserve">Исполнение доходов бюджета Артемьевского сельского поселения 
Тутаевского муниципального района Ярославской области за 2025 год 
в соответствии с классификацией доходов бюджетов Российской Федерации
</t>
  </si>
  <si>
    <t xml:space="preserve">Исполнение расходов бюджета Артемьевского сельского поселения 
Тутаевского муниципального района Ярославской области 
за 2025 год по разделам и подразделам классификации 
расходов бюджетов Российской Федерации
</t>
  </si>
  <si>
    <t>Приложение №6</t>
  </si>
  <si>
    <t xml:space="preserve">Источники внутреннего финансирования дефицита бюджета
Артемьевского сельского поселения Тутаевского муниципального района 
Ярославской области за 2025 год
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</si>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</sst>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 Cyr"/>
    </font>
    <font>
      <b/>
      <sz val="10"/>
      <color theme="1"/>
      <name val="Times New Roman"/>
      <family val="1"/>
      <charset val="204"/>
    </font>
    <font>
      <sz val="12"/>
      <color rgb="FF000000"/>
      <name val="Times New Roman Cyr"/>
    </font>
    <font>
      <i/>
      <sz val="12"/>
      <color rgb="FF000000"/>
      <name val="Times New Roman Cyr"/>
    </font>
    <font>
      <sz val="12"/>
      <color rgb="FF000000"/>
      <name val="Times New Roman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9" fontId="6" fillId="0" borderId="0" applyFont="0" applyFill="0" applyBorder="0" applyAlignment="0" applyProtection="0"/>
    <xf numFmtId="10" fontId="18" fillId="0" borderId="3">
      <alignment horizontal="center" vertical="center" wrapText="1"/>
      <protection locked="0"/>
    </xf>
  </cellStyleXfs>
  <cellXfs count="266">
    <xf numFmtId="0" fontId="0" fillId="0" borderId="0" xfId="0"/>
    <xf numFmtId="0" fontId="7" fillId="0" borderId="0" xfId="0" applyFont="1" applyAlignment="1">
      <alignment horizontal="justify" vertical="center"/>
    </xf>
    <xf numFmtId="49" fontId="7" fillId="0" borderId="0" xfId="0" applyNumberFormat="1" applyFont="1" applyAlignment="1">
      <alignment horizontal="justify" vertic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7" fillId="0" borderId="0" xfId="0" applyNumberFormat="1" applyFont="1"/>
    <xf numFmtId="0" fontId="7" fillId="0" borderId="0" xfId="0" applyFont="1"/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/>
    </xf>
    <xf numFmtId="49" fontId="11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/>
    <xf numFmtId="0" fontId="7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center" wrapText="1" indent="1"/>
    </xf>
    <xf numFmtId="3" fontId="7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1"/>
    </xf>
    <xf numFmtId="3" fontId="10" fillId="0" borderId="0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3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" fontId="1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/>
    </xf>
    <xf numFmtId="0" fontId="0" fillId="0" borderId="0" xfId="0"/>
    <xf numFmtId="0" fontId="7" fillId="0" borderId="0" xfId="0" applyFont="1" applyAlignment="1">
      <alignment horizontal="justify" vertical="center"/>
    </xf>
    <xf numFmtId="0" fontId="9" fillId="0" borderId="0" xfId="0" applyFont="1"/>
    <xf numFmtId="0" fontId="7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 indent="1"/>
    </xf>
    <xf numFmtId="0" fontId="19" fillId="0" borderId="0" xfId="0" applyFont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right" vertical="center"/>
    </xf>
    <xf numFmtId="0" fontId="13" fillId="0" borderId="0" xfId="0" applyFont="1"/>
    <xf numFmtId="0" fontId="10" fillId="0" borderId="0" xfId="0" applyFont="1"/>
    <xf numFmtId="0" fontId="20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3" fontId="9" fillId="0" borderId="0" xfId="0" applyNumberFormat="1" applyFont="1" applyAlignment="1">
      <alignment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0" fontId="10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wrapText="1"/>
    </xf>
    <xf numFmtId="10" fontId="13" fillId="0" borderId="1" xfId="0" applyNumberFormat="1" applyFont="1" applyBorder="1" applyAlignment="1">
      <alignment horizontal="right" vertical="center"/>
    </xf>
    <xf numFmtId="10" fontId="16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9" fillId="0" borderId="0" xfId="0" applyNumberFormat="1" applyFont="1"/>
    <xf numFmtId="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4" fontId="11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0" fontId="11" fillId="0" borderId="1" xfId="2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 inden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0" fillId="0" borderId="0" xfId="0"/>
    <xf numFmtId="0" fontId="7" fillId="0" borderId="0" xfId="0" applyFont="1" applyAlignment="1">
      <alignment horizontal="justify" vertical="center"/>
    </xf>
    <xf numFmtId="0" fontId="9" fillId="0" borderId="0" xfId="0" applyFont="1"/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9" fontId="9" fillId="0" borderId="0" xfId="0" applyNumberFormat="1" applyFont="1"/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3" fontId="9" fillId="0" borderId="0" xfId="0" applyNumberFormat="1" applyFont="1"/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4" fontId="3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10" fontId="9" fillId="0" borderId="0" xfId="0" applyNumberFormat="1" applyFont="1"/>
    <xf numFmtId="10" fontId="10" fillId="0" borderId="1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4" fontId="31" fillId="0" borderId="1" xfId="0" applyNumberFormat="1" applyFont="1" applyBorder="1" applyAlignment="1">
      <alignment vertical="center"/>
    </xf>
    <xf numFmtId="10" fontId="31" fillId="0" borderId="1" xfId="2" applyNumberFormat="1" applyFont="1" applyBorder="1" applyAlignment="1">
      <alignment vertical="center"/>
    </xf>
    <xf numFmtId="0" fontId="31" fillId="0" borderId="6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32" fillId="0" borderId="1" xfId="0" applyFont="1" applyBorder="1"/>
    <xf numFmtId="4" fontId="33" fillId="0" borderId="1" xfId="0" applyNumberFormat="1" applyFont="1" applyBorder="1" applyAlignment="1">
      <alignment vertical="center"/>
    </xf>
    <xf numFmtId="10" fontId="33" fillId="0" borderId="1" xfId="2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7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shrinkToFit="1"/>
    </xf>
    <xf numFmtId="0" fontId="7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3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0" fontId="10" fillId="0" borderId="4" xfId="2" applyNumberFormat="1" applyFont="1" applyBorder="1" applyAlignment="1">
      <alignment horizontal="center" vertical="center" wrapText="1"/>
    </xf>
    <xf numFmtId="10" fontId="10" fillId="0" borderId="5" xfId="2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2" fillId="0" borderId="0" xfId="0" applyFont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 wrapText="1"/>
    </xf>
    <xf numFmtId="3" fontId="7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0" fontId="7" fillId="0" borderId="0" xfId="0" applyFont="1" applyAlignment="1">
      <alignment horizontal="right" vertical="center"/>
    </xf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3" fillId="0" borderId="6" xfId="0" applyFont="1" applyBorder="1" applyAlignment="1">
      <alignment horizontal="left"/>
    </xf>
    <xf numFmtId="0" fontId="33" fillId="0" borderId="13" xfId="0" applyFont="1" applyBorder="1" applyAlignment="1">
      <alignment horizontal="left"/>
    </xf>
    <xf numFmtId="0" fontId="33" fillId="0" borderId="7" xfId="0" applyFont="1" applyBorder="1" applyAlignment="1">
      <alignment horizontal="left"/>
    </xf>
    <xf numFmtId="0" fontId="31" fillId="0" borderId="1" xfId="0" applyFont="1" applyBorder="1" applyAlignment="1">
      <alignment horizontal="center" vertical="center"/>
    </xf>
    <xf numFmtId="0" fontId="31" fillId="0" borderId="6" xfId="0" applyFont="1" applyBorder="1" applyAlignment="1">
      <alignment horizontal="left" wrapText="1"/>
    </xf>
    <xf numFmtId="0" fontId="32" fillId="0" borderId="13" xfId="0" applyFont="1" applyBorder="1" applyAlignment="1">
      <alignment horizontal="left"/>
    </xf>
    <xf numFmtId="0" fontId="32" fillId="0" borderId="7" xfId="0" applyFont="1" applyBorder="1" applyAlignment="1">
      <alignment horizontal="left"/>
    </xf>
    <xf numFmtId="0" fontId="31" fillId="0" borderId="6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_прил2" xfId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41;&#1102;&#1076;&#1078;&#1077;&#1090;&#1099;%20&#1087;&#1086;&#1089;&#1077;&#1083;&#1077;&#1085;&#1080;&#1081;/&#1040;&#1088;&#1090;&#1077;&#1084;&#1100;&#1077;&#1074;&#1089;&#1082;&#1086;&#1077;%20&#1057;&#1055;/&#1056;&#1077;&#1096;&#1077;&#1085;&#1080;&#1077;%207%20&#1086;&#1090;%2020.03.2025%20&#1086;%20&#1074;&#1085;&#1077;&#1089;&#1077;&#1085;&#1080;&#1080;%20&#1080;&#1079;&#1084;%20&#1074;%20&#1073;&#1102;&#1076;&#1078;&#1077;&#1090;%20&#1085;&#1072;%202025%20&#1075;%20(&#1087;&#1088;&#1080;&#1083;&#1086;&#1078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41;&#1102;&#1076;&#1078;&#1077;&#1090;&#1099;%20&#1087;&#1086;&#1089;&#1077;&#1083;&#1077;&#1085;&#1080;&#1081;/&#1040;&#1088;&#1090;&#1077;&#1084;&#1100;&#1077;&#1074;&#1089;&#1082;&#1086;&#1077;%20&#1057;&#1055;/&#1055;&#1088;&#1086;&#1077;&#1082;&#1090;-&#1056;&#1077;&#1096;&#1077;&#1085;&#1080;&#1077;%20&#1086;&#1090;%2011.2024%20&#1087;&#1088;&#1086;&#1077;&#1082;&#1090;%20&#1086;%20&#1074;&#1085;&#1077;&#1089;&#1077;&#1085;&#1080;&#1080;%20&#1080;&#1079;&#1084;.%20&#1074;%20&#1073;&#1102;&#1076;&#1078;&#1077;&#1090;%20&#1085;&#1072;%202024%20&#1075;%20(6-&#1103;%20&#1087;&#1086;&#1087;&#1088;&#1072;&#1074;&#1082;&#1072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1;&#1045;&#1050;&#1058;&#1056;&#1054;&#1053;&#1053;&#1040;&#1071;%20&#1041;&#1040;&#1047;&#1040;%20&#1044;&#1054;&#1050;&#1059;&#1052;&#1045;&#1053;&#1058;&#1054;&#1042;%20&#1058;&#1052;&#1056;/2026%20&#1075;&#1086;&#1076;/&#1056;&#1077;&#1096;&#1077;&#1085;&#1080;&#1103;/03-003%20&#1055;&#1088;&#1086;&#1077;&#1082;&#1090;%20&#1088;&#1077;&#1096;&#1077;&#1085;&#1080;&#1103;%20&#1052;&#1057;%20&#1054;&#1073;%20&#1080;&#1089;&#1087;&#1086;&#1083;&#1085;&#1077;&#1085;&#1080;&#1080;%20&#1073;&#1102;&#1076;&#1078;&#1077;&#1090;&#1072;%20&#1050;&#1086;&#1085;&#1089;&#1090;&#1072;&#1085;&#1090;&#1080;&#1085;&#1086;&#1074;&#1089;&#1082;&#1086;&#1077;%20&#1057;&#1055;%20&#1079;&#1072;%202025%20&#1075;&#1086;&#1076;/&#1048;&#1089;&#1087;&#1086;&#1083;&#1085;&#1077;&#1085;&#1080;&#1077;%20&#1073;&#1102;&#1076;&#1078;&#1077;&#1090;&#1072;%20&#1079;&#1072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. 5"/>
      <sheetName val="Прил. 6"/>
      <sheetName val="Прил.7"/>
      <sheetName val="Прил10"/>
      <sheetName val="Прил11"/>
    </sheetNames>
    <sheetDataSet>
      <sheetData sheetId="0"/>
      <sheetData sheetId="1"/>
      <sheetData sheetId="2">
        <row r="8">
          <cell r="B8" t="str">
            <v>Функционирование высшего должностного лица субъекта Российской Федерации и муниципального образования</v>
          </cell>
        </row>
        <row r="9">
          <cell r="B9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11">
          <cell r="B11" t="str">
            <v>Резервные фонды</v>
          </cell>
        </row>
        <row r="12">
          <cell r="B12" t="str">
            <v>Другие общегосударственные вопросы</v>
          </cell>
        </row>
        <row r="14">
          <cell r="B14" t="str">
            <v>Мобилизационная и вневойсковая подготовка</v>
          </cell>
        </row>
        <row r="16">
          <cell r="B1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17">
          <cell r="B17" t="str">
            <v>Обеспечение пожарной безопасности</v>
          </cell>
        </row>
        <row r="18">
          <cell r="B18" t="str">
            <v>Другие вопросы в области национальной безопасности и правоохранительной деятельности</v>
          </cell>
        </row>
        <row r="20">
          <cell r="B20" t="str">
            <v>Топливно-энергетический комплекс</v>
          </cell>
        </row>
        <row r="21">
          <cell r="B21" t="str">
            <v>Дорожное хозяйство (дорожные фонды)</v>
          </cell>
        </row>
        <row r="22">
          <cell r="B22" t="str">
            <v>Другие вопросы в области национальной экономики</v>
          </cell>
        </row>
        <row r="24">
          <cell r="B24" t="str">
            <v>Жилищное хозяйство</v>
          </cell>
        </row>
        <row r="26">
          <cell r="B26" t="str">
            <v>Благоустройство</v>
          </cell>
        </row>
        <row r="30">
          <cell r="B30" t="str">
            <v>Культура</v>
          </cell>
        </row>
        <row r="32">
          <cell r="B32" t="str">
            <v>Пенсионное обеспечение</v>
          </cell>
        </row>
        <row r="34">
          <cell r="B34" t="str">
            <v>Массовый спорт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. 5"/>
      <sheetName val="Прил. 6"/>
      <sheetName val="Прил.7"/>
      <sheetName val="Прил10"/>
      <sheetName val="Прил11"/>
    </sheetNames>
    <sheetDataSet>
      <sheetData sheetId="0" refreshError="1"/>
      <sheetData sheetId="1" refreshError="1"/>
      <sheetData sheetId="2" refreshError="1">
        <row r="20">
          <cell r="B20" t="str">
            <v>Топливно-энергетический комплекс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 6"/>
      <sheetName val="Прил5"/>
      <sheetName val="Прил 6."/>
      <sheetName val="прил7."/>
      <sheetName val="Прил8."/>
      <sheetName val="прил.9"/>
    </sheetNames>
    <sheetDataSet>
      <sheetData sheetId="0">
        <row r="2">
          <cell r="F2" t="str">
            <v>к решению Муниципального Совета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SheetLayoutView="100" workbookViewId="0">
      <selection activeCell="L20" sqref="L20"/>
    </sheetView>
  </sheetViews>
  <sheetFormatPr defaultColWidth="9.33203125" defaultRowHeight="15.75" x14ac:dyDescent="0.25"/>
  <cols>
    <col min="1" max="1" width="73.6640625" style="4" customWidth="1"/>
    <col min="2" max="2" width="9.33203125" style="4"/>
    <col min="3" max="3" width="20" style="4" customWidth="1"/>
    <col min="4" max="4" width="9.33203125" style="4"/>
    <col min="5" max="5" width="16.5" style="4" customWidth="1"/>
    <col min="6" max="6" width="24.5" style="4" customWidth="1"/>
    <col min="7" max="16384" width="9.33203125" style="4"/>
  </cols>
  <sheetData>
    <row r="1" spans="1:9" x14ac:dyDescent="0.25">
      <c r="F1" s="5" t="s">
        <v>366</v>
      </c>
    </row>
    <row r="2" spans="1:9" x14ac:dyDescent="0.25">
      <c r="F2" s="76" t="s">
        <v>367</v>
      </c>
    </row>
    <row r="3" spans="1:9" s="141" customFormat="1" x14ac:dyDescent="0.25">
      <c r="D3" s="204" t="s">
        <v>369</v>
      </c>
      <c r="E3" s="205"/>
      <c r="F3" s="205"/>
    </row>
    <row r="4" spans="1:9" x14ac:dyDescent="0.25">
      <c r="F4" s="123" t="s">
        <v>368</v>
      </c>
    </row>
    <row r="5" spans="1:9" x14ac:dyDescent="0.25">
      <c r="A5" s="1"/>
    </row>
    <row r="6" spans="1:9" ht="15.75" customHeight="1" x14ac:dyDescent="0.25">
      <c r="A6" s="208" t="s">
        <v>377</v>
      </c>
      <c r="B6" s="208"/>
      <c r="C6" s="208"/>
      <c r="D6" s="208"/>
      <c r="E6" s="208"/>
      <c r="F6" s="208"/>
    </row>
    <row r="7" spans="1:9" ht="46.15" customHeight="1" x14ac:dyDescent="0.25">
      <c r="A7" s="208"/>
      <c r="B7" s="208"/>
      <c r="C7" s="208"/>
      <c r="D7" s="208"/>
      <c r="E7" s="208"/>
      <c r="F7" s="208"/>
    </row>
    <row r="8" spans="1:9" x14ac:dyDescent="0.25">
      <c r="A8" s="200"/>
      <c r="B8" s="200"/>
      <c r="C8" s="200"/>
      <c r="D8" s="200"/>
      <c r="E8" s="201" t="s">
        <v>75</v>
      </c>
      <c r="F8" s="201"/>
      <c r="G8" s="201"/>
    </row>
    <row r="9" spans="1:9" x14ac:dyDescent="0.25">
      <c r="A9" s="15" t="s">
        <v>66</v>
      </c>
      <c r="B9" s="202" t="s">
        <v>216</v>
      </c>
      <c r="C9" s="202"/>
      <c r="D9" s="203" t="s">
        <v>230</v>
      </c>
      <c r="E9" s="203"/>
      <c r="F9" s="33" t="s">
        <v>140</v>
      </c>
      <c r="G9" s="30"/>
    </row>
    <row r="10" spans="1:9" x14ac:dyDescent="0.25">
      <c r="A10" s="31" t="s">
        <v>67</v>
      </c>
      <c r="B10" s="198">
        <f>'прил. 2'!C62</f>
        <v>11641035</v>
      </c>
      <c r="C10" s="198"/>
      <c r="D10" s="199">
        <f>D12+D13+D14</f>
        <v>11809938.23</v>
      </c>
      <c r="E10" s="199"/>
      <c r="F10" s="93">
        <f>D10/B10</f>
        <v>1.0145092966390017</v>
      </c>
      <c r="G10" s="30"/>
    </row>
    <row r="11" spans="1:9" x14ac:dyDescent="0.25">
      <c r="A11" s="28" t="s">
        <v>68</v>
      </c>
      <c r="B11" s="197"/>
      <c r="C11" s="197"/>
      <c r="D11" s="213"/>
      <c r="E11" s="213"/>
      <c r="F11" s="93"/>
      <c r="G11" s="30"/>
      <c r="H11" s="206"/>
      <c r="I11" s="206"/>
    </row>
    <row r="12" spans="1:9" x14ac:dyDescent="0.25">
      <c r="A12" s="29" t="s">
        <v>69</v>
      </c>
      <c r="B12" s="197">
        <f>'прил. 2'!C8-'прил. 2'!C23-'прил. 2'!C33</f>
        <v>4781772</v>
      </c>
      <c r="C12" s="197"/>
      <c r="D12" s="197">
        <f>'прил. 2'!D8-'прил. 2'!D20-'прил. 2'!D23-'прил. 2'!D33</f>
        <v>4942376.0999999996</v>
      </c>
      <c r="E12" s="197"/>
      <c r="F12" s="93">
        <f>D12/B12</f>
        <v>1.0335867331190194</v>
      </c>
      <c r="G12" s="30"/>
    </row>
    <row r="13" spans="1:9" x14ac:dyDescent="0.25">
      <c r="A13" s="29" t="s">
        <v>70</v>
      </c>
      <c r="B13" s="197">
        <f>'прил. 2'!C23+'прил. 2'!C33</f>
        <v>780000</v>
      </c>
      <c r="C13" s="197"/>
      <c r="D13" s="197">
        <f>'прил. 2'!D23+'прил. 2'!D33+'прил. 2'!D20</f>
        <v>788299.38</v>
      </c>
      <c r="E13" s="197"/>
      <c r="F13" s="93">
        <f>D13/B13</f>
        <v>1.0106402307692308</v>
      </c>
      <c r="G13" s="30"/>
    </row>
    <row r="14" spans="1:9" ht="15.6" customHeight="1" x14ac:dyDescent="0.25">
      <c r="A14" s="29" t="s">
        <v>71</v>
      </c>
      <c r="B14" s="209">
        <f>'прил. 2'!C38</f>
        <v>6079263</v>
      </c>
      <c r="C14" s="210"/>
      <c r="D14" s="209">
        <f>'прил. 2'!D38</f>
        <v>6079262.75</v>
      </c>
      <c r="E14" s="210"/>
      <c r="F14" s="93">
        <f>D14/B14</f>
        <v>0.9999999588765941</v>
      </c>
      <c r="G14" s="30"/>
    </row>
    <row r="15" spans="1:9" x14ac:dyDescent="0.25">
      <c r="A15" s="31" t="s">
        <v>72</v>
      </c>
      <c r="B15" s="211">
        <f>'прил. 3'!C38</f>
        <v>13094754</v>
      </c>
      <c r="C15" s="212"/>
      <c r="D15" s="198">
        <f>'прил. 3'!D37</f>
        <v>11947473.4</v>
      </c>
      <c r="E15" s="198"/>
      <c r="F15" s="93">
        <f>D15/B15</f>
        <v>0.91238624261288148</v>
      </c>
      <c r="G15" s="30"/>
    </row>
    <row r="16" spans="1:9" x14ac:dyDescent="0.25">
      <c r="A16" s="31" t="s">
        <v>73</v>
      </c>
      <c r="B16" s="198">
        <f>B10-B15</f>
        <v>-1453719</v>
      </c>
      <c r="C16" s="198"/>
      <c r="D16" s="198">
        <f>D10-D15</f>
        <v>-137535.16999999993</v>
      </c>
      <c r="E16" s="198"/>
      <c r="F16" s="198"/>
      <c r="G16" s="207"/>
    </row>
    <row r="17" spans="1:7" x14ac:dyDescent="0.25">
      <c r="A17" s="31" t="s">
        <v>74</v>
      </c>
      <c r="B17" s="198"/>
      <c r="C17" s="198"/>
      <c r="D17" s="198"/>
      <c r="E17" s="198"/>
      <c r="F17" s="198"/>
      <c r="G17" s="207"/>
    </row>
    <row r="18" spans="1:7" x14ac:dyDescent="0.25">
      <c r="A18" s="30"/>
      <c r="B18" s="30"/>
      <c r="C18" s="30"/>
      <c r="D18" s="30"/>
      <c r="E18" s="30"/>
      <c r="F18" s="30"/>
      <c r="G18" s="30"/>
    </row>
    <row r="19" spans="1:7" x14ac:dyDescent="0.25">
      <c r="A19" s="1"/>
    </row>
  </sheetData>
  <mergeCells count="24">
    <mergeCell ref="D3:F3"/>
    <mergeCell ref="H11:I11"/>
    <mergeCell ref="F16:F17"/>
    <mergeCell ref="G16:G17"/>
    <mergeCell ref="A6:F7"/>
    <mergeCell ref="B14:C14"/>
    <mergeCell ref="D14:E14"/>
    <mergeCell ref="B15:C15"/>
    <mergeCell ref="D15:E15"/>
    <mergeCell ref="B16:C17"/>
    <mergeCell ref="D16:E17"/>
    <mergeCell ref="B11:C11"/>
    <mergeCell ref="D11:E11"/>
    <mergeCell ref="B12:C12"/>
    <mergeCell ref="D12:E12"/>
    <mergeCell ref="B13:C13"/>
    <mergeCell ref="D13:E13"/>
    <mergeCell ref="B10:C10"/>
    <mergeCell ref="D10:E10"/>
    <mergeCell ref="A8:B8"/>
    <mergeCell ref="C8:D8"/>
    <mergeCell ref="E8:G8"/>
    <mergeCell ref="B9:C9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view="pageBreakPreview" zoomScaleNormal="75" zoomScaleSheetLayoutView="100" workbookViewId="0">
      <selection activeCell="L7" sqref="L7"/>
    </sheetView>
  </sheetViews>
  <sheetFormatPr defaultColWidth="9.33203125" defaultRowHeight="15.75" x14ac:dyDescent="0.25"/>
  <cols>
    <col min="1" max="1" width="38.6640625" style="64" customWidth="1"/>
    <col min="2" max="2" width="54.83203125" style="64" customWidth="1"/>
    <col min="3" max="3" width="23.83203125" style="107" customWidth="1"/>
    <col min="4" max="4" width="21.5" style="64" customWidth="1"/>
    <col min="5" max="5" width="17.1640625" style="64" customWidth="1"/>
    <col min="6" max="16384" width="9.33203125" style="64"/>
  </cols>
  <sheetData>
    <row r="1" spans="1:5" x14ac:dyDescent="0.25">
      <c r="A1" s="106"/>
      <c r="E1" s="106" t="s">
        <v>370</v>
      </c>
    </row>
    <row r="2" spans="1:5" x14ac:dyDescent="0.25">
      <c r="A2" s="106"/>
      <c r="E2" s="106" t="str">
        <f>'прил. 1'!F2</f>
        <v>к  решению Муниципального Совета</v>
      </c>
    </row>
    <row r="3" spans="1:5" s="141" customFormat="1" x14ac:dyDescent="0.25">
      <c r="A3" s="194"/>
      <c r="C3" s="214" t="s">
        <v>369</v>
      </c>
      <c r="D3" s="205"/>
      <c r="E3" s="205"/>
    </row>
    <row r="4" spans="1:5" x14ac:dyDescent="0.25">
      <c r="A4" s="106"/>
      <c r="E4" s="106" t="str">
        <f>'прил. 1'!F4</f>
        <v xml:space="preserve">от_________ №_____ </v>
      </c>
    </row>
    <row r="5" spans="1:5" ht="63" customHeight="1" x14ac:dyDescent="0.25">
      <c r="A5" s="215" t="s">
        <v>379</v>
      </c>
      <c r="B5" s="215"/>
      <c r="C5" s="215"/>
      <c r="D5" s="215"/>
      <c r="E5" s="215"/>
    </row>
    <row r="6" spans="1:5" ht="16.149999999999999" customHeight="1" x14ac:dyDescent="0.25">
      <c r="A6" s="216"/>
      <c r="B6" s="216"/>
      <c r="C6" s="216"/>
      <c r="D6" s="216"/>
      <c r="E6" s="216"/>
    </row>
    <row r="7" spans="1:5" ht="42.75" customHeight="1" x14ac:dyDescent="0.25">
      <c r="A7" s="103" t="s">
        <v>42</v>
      </c>
      <c r="B7" s="103" t="s">
        <v>44</v>
      </c>
      <c r="C7" s="7" t="s">
        <v>216</v>
      </c>
      <c r="D7" s="117" t="s">
        <v>231</v>
      </c>
      <c r="E7" s="103" t="s">
        <v>140</v>
      </c>
    </row>
    <row r="8" spans="1:5" ht="30.6" customHeight="1" x14ac:dyDescent="0.25">
      <c r="A8" s="103" t="s">
        <v>45</v>
      </c>
      <c r="B8" s="55" t="s">
        <v>116</v>
      </c>
      <c r="C8" s="100">
        <f>C9+C11+C13+C15+C18+C23+C30+C33</f>
        <v>5561772</v>
      </c>
      <c r="D8" s="127">
        <f>D9+D11+D13+D15+D18+D23+D30+D20+D33</f>
        <v>5730675.4799999995</v>
      </c>
      <c r="E8" s="90">
        <f t="shared" ref="E8:E26" si="0">D8/C8</f>
        <v>1.0303686451008778</v>
      </c>
    </row>
    <row r="9" spans="1:5" ht="22.9" customHeight="1" x14ac:dyDescent="0.25">
      <c r="A9" s="103" t="s">
        <v>46</v>
      </c>
      <c r="B9" s="55" t="s">
        <v>47</v>
      </c>
      <c r="C9" s="100">
        <f>C10</f>
        <v>246000</v>
      </c>
      <c r="D9" s="118">
        <f>D10</f>
        <v>235848.16</v>
      </c>
      <c r="E9" s="90">
        <f t="shared" si="0"/>
        <v>0.95873235772357723</v>
      </c>
    </row>
    <row r="10" spans="1:5" ht="27.75" customHeight="1" x14ac:dyDescent="0.25">
      <c r="A10" s="8" t="s">
        <v>48</v>
      </c>
      <c r="B10" s="9" t="s">
        <v>49</v>
      </c>
      <c r="C10" s="52">
        <v>246000</v>
      </c>
      <c r="D10" s="119">
        <v>235848.16</v>
      </c>
      <c r="E10" s="90">
        <f t="shared" si="0"/>
        <v>0.95873235772357723</v>
      </c>
    </row>
    <row r="11" spans="1:5" ht="63" hidden="1" customHeight="1" x14ac:dyDescent="0.25">
      <c r="A11" s="103" t="s">
        <v>111</v>
      </c>
      <c r="B11" s="55" t="s">
        <v>50</v>
      </c>
      <c r="C11" s="100">
        <f>C12</f>
        <v>0</v>
      </c>
      <c r="D11" s="118">
        <f>D12</f>
        <v>0</v>
      </c>
      <c r="E11" s="90" t="e">
        <f t="shared" si="0"/>
        <v>#DIV/0!</v>
      </c>
    </row>
    <row r="12" spans="1:5" ht="56.25" hidden="1" customHeight="1" x14ac:dyDescent="0.25">
      <c r="A12" s="57" t="s">
        <v>63</v>
      </c>
      <c r="B12" s="9" t="s">
        <v>62</v>
      </c>
      <c r="C12" s="52">
        <v>0</v>
      </c>
      <c r="D12" s="119">
        <v>0</v>
      </c>
      <c r="E12" s="90" t="e">
        <f t="shared" si="0"/>
        <v>#DIV/0!</v>
      </c>
    </row>
    <row r="13" spans="1:5" s="75" customFormat="1" ht="26.25" customHeight="1" x14ac:dyDescent="0.25">
      <c r="A13" s="103" t="s">
        <v>117</v>
      </c>
      <c r="B13" s="55" t="s">
        <v>118</v>
      </c>
      <c r="C13" s="100">
        <f>C14</f>
        <v>5472</v>
      </c>
      <c r="D13" s="118">
        <f>D14</f>
        <v>5472</v>
      </c>
      <c r="E13" s="90">
        <f t="shared" si="0"/>
        <v>1</v>
      </c>
    </row>
    <row r="14" spans="1:5" ht="30.75" customHeight="1" x14ac:dyDescent="0.25">
      <c r="A14" s="57" t="s">
        <v>119</v>
      </c>
      <c r="B14" s="9" t="s">
        <v>120</v>
      </c>
      <c r="C14" s="52">
        <v>5472</v>
      </c>
      <c r="D14" s="119">
        <v>5472</v>
      </c>
      <c r="E14" s="90">
        <f t="shared" si="0"/>
        <v>1</v>
      </c>
    </row>
    <row r="15" spans="1:5" ht="31.9" customHeight="1" x14ac:dyDescent="0.25">
      <c r="A15" s="103" t="s">
        <v>51</v>
      </c>
      <c r="B15" s="55" t="s">
        <v>52</v>
      </c>
      <c r="C15" s="100">
        <f>C16+C17</f>
        <v>4530000</v>
      </c>
      <c r="D15" s="118">
        <f>D16+D17</f>
        <v>4701055.9399999995</v>
      </c>
      <c r="E15" s="90">
        <f t="shared" si="0"/>
        <v>1.0377606931567327</v>
      </c>
    </row>
    <row r="16" spans="1:5" ht="27.75" customHeight="1" x14ac:dyDescent="0.25">
      <c r="A16" s="8" t="s">
        <v>53</v>
      </c>
      <c r="B16" s="9" t="s">
        <v>54</v>
      </c>
      <c r="C16" s="52">
        <v>930000</v>
      </c>
      <c r="D16" s="119">
        <v>1026754.19</v>
      </c>
      <c r="E16" s="90">
        <f t="shared" si="0"/>
        <v>1.1040367634408601</v>
      </c>
    </row>
    <row r="17" spans="1:5" ht="30" customHeight="1" x14ac:dyDescent="0.25">
      <c r="A17" s="10" t="s">
        <v>55</v>
      </c>
      <c r="B17" s="11" t="s">
        <v>56</v>
      </c>
      <c r="C17" s="58">
        <v>3600000</v>
      </c>
      <c r="D17" s="119">
        <v>3674301.75</v>
      </c>
      <c r="E17" s="90">
        <f t="shared" si="0"/>
        <v>1.020639375</v>
      </c>
    </row>
    <row r="18" spans="1:5" ht="27" customHeight="1" x14ac:dyDescent="0.25">
      <c r="A18" s="12" t="s">
        <v>149</v>
      </c>
      <c r="B18" s="13" t="s">
        <v>57</v>
      </c>
      <c r="C18" s="59">
        <f>C19</f>
        <v>300</v>
      </c>
      <c r="D18" s="118">
        <f>D19</f>
        <v>0</v>
      </c>
      <c r="E18" s="90">
        <f t="shared" si="0"/>
        <v>0</v>
      </c>
    </row>
    <row r="19" spans="1:5" ht="112.5" customHeight="1" x14ac:dyDescent="0.25">
      <c r="A19" s="8" t="s">
        <v>150</v>
      </c>
      <c r="B19" s="9" t="s">
        <v>43</v>
      </c>
      <c r="C19" s="52">
        <v>300</v>
      </c>
      <c r="D19" s="119">
        <v>0</v>
      </c>
      <c r="E19" s="90">
        <f>D19/C19</f>
        <v>0</v>
      </c>
    </row>
    <row r="20" spans="1:5" s="75" customFormat="1" ht="26.25" hidden="1" customHeight="1" x14ac:dyDescent="0.25">
      <c r="A20" s="103" t="s">
        <v>195</v>
      </c>
      <c r="B20" s="55" t="s">
        <v>194</v>
      </c>
      <c r="C20" s="100"/>
      <c r="D20" s="118">
        <f>D21+D22</f>
        <v>0</v>
      </c>
      <c r="E20" s="90"/>
    </row>
    <row r="21" spans="1:5" ht="33.75" hidden="1" customHeight="1" x14ac:dyDescent="0.25">
      <c r="A21" s="8" t="s">
        <v>196</v>
      </c>
      <c r="B21" s="9" t="s">
        <v>190</v>
      </c>
      <c r="C21" s="52"/>
      <c r="D21" s="119">
        <v>0</v>
      </c>
      <c r="E21" s="90"/>
    </row>
    <row r="22" spans="1:5" ht="75.75" hidden="1" customHeight="1" x14ac:dyDescent="0.25">
      <c r="A22" s="8" t="s">
        <v>141</v>
      </c>
      <c r="B22" s="9" t="s">
        <v>142</v>
      </c>
      <c r="C22" s="52">
        <v>0</v>
      </c>
      <c r="D22" s="119">
        <v>0</v>
      </c>
      <c r="E22" s="90" t="s">
        <v>143</v>
      </c>
    </row>
    <row r="23" spans="1:5" ht="56.25" customHeight="1" x14ac:dyDescent="0.25">
      <c r="A23" s="103" t="s">
        <v>151</v>
      </c>
      <c r="B23" s="55" t="s">
        <v>58</v>
      </c>
      <c r="C23" s="100">
        <f>C27</f>
        <v>450000</v>
      </c>
      <c r="D23" s="127">
        <f>D27</f>
        <v>452299.38</v>
      </c>
      <c r="E23" s="90">
        <f t="shared" si="0"/>
        <v>1.0051097333333334</v>
      </c>
    </row>
    <row r="24" spans="1:5" ht="141.75" hidden="1" x14ac:dyDescent="0.25">
      <c r="A24" s="8" t="s">
        <v>93</v>
      </c>
      <c r="B24" s="19" t="s">
        <v>92</v>
      </c>
      <c r="C24" s="52">
        <f>C25</f>
        <v>0</v>
      </c>
      <c r="D24" s="119">
        <f>D25</f>
        <v>0</v>
      </c>
      <c r="E24" s="90" t="e">
        <f t="shared" si="0"/>
        <v>#DIV/0!</v>
      </c>
    </row>
    <row r="25" spans="1:5" ht="121.15" hidden="1" customHeight="1" x14ac:dyDescent="0.25">
      <c r="A25" s="57" t="s">
        <v>91</v>
      </c>
      <c r="B25" s="6" t="s">
        <v>90</v>
      </c>
      <c r="C25" s="52">
        <v>0</v>
      </c>
      <c r="D25" s="119">
        <v>0</v>
      </c>
      <c r="E25" s="90" t="e">
        <f t="shared" si="0"/>
        <v>#DIV/0!</v>
      </c>
    </row>
    <row r="26" spans="1:5" ht="0.75" hidden="1" customHeight="1" x14ac:dyDescent="0.25">
      <c r="A26" s="8" t="s">
        <v>152</v>
      </c>
      <c r="B26" s="9" t="s">
        <v>112</v>
      </c>
      <c r="C26" s="52">
        <v>0</v>
      </c>
      <c r="D26" s="119">
        <v>0</v>
      </c>
      <c r="E26" s="90" t="e">
        <f t="shared" si="0"/>
        <v>#DIV/0!</v>
      </c>
    </row>
    <row r="27" spans="1:5" ht="122.25" customHeight="1" x14ac:dyDescent="0.25">
      <c r="A27" s="57" t="s">
        <v>197</v>
      </c>
      <c r="B27" s="14" t="s">
        <v>113</v>
      </c>
      <c r="C27" s="52">
        <v>450000</v>
      </c>
      <c r="D27" s="119">
        <v>452299.38</v>
      </c>
      <c r="E27" s="90">
        <f>D27/C27</f>
        <v>1.0051097333333334</v>
      </c>
    </row>
    <row r="28" spans="1:5" ht="0.75" hidden="1" customHeight="1" x14ac:dyDescent="0.25">
      <c r="A28" s="103" t="s">
        <v>174</v>
      </c>
      <c r="B28" s="104" t="s">
        <v>131</v>
      </c>
      <c r="C28" s="100">
        <f>C29</f>
        <v>0</v>
      </c>
      <c r="D28" s="118">
        <f>D29</f>
        <v>0</v>
      </c>
      <c r="E28" s="90" t="e">
        <f t="shared" ref="E28:E37" si="1">D28/C28</f>
        <v>#DIV/0!</v>
      </c>
    </row>
    <row r="29" spans="1:5" ht="42" hidden="1" customHeight="1" x14ac:dyDescent="0.25">
      <c r="A29" s="8" t="s">
        <v>175</v>
      </c>
      <c r="B29" s="16" t="s">
        <v>132</v>
      </c>
      <c r="C29" s="52">
        <f>C32</f>
        <v>0</v>
      </c>
      <c r="D29" s="119">
        <f>D32</f>
        <v>0</v>
      </c>
      <c r="E29" s="90" t="e">
        <f t="shared" si="1"/>
        <v>#DIV/0!</v>
      </c>
    </row>
    <row r="30" spans="1:5" ht="43.5" hidden="1" customHeight="1" x14ac:dyDescent="0.25">
      <c r="A30" s="103" t="s">
        <v>173</v>
      </c>
      <c r="B30" s="104" t="s">
        <v>114</v>
      </c>
      <c r="C30" s="113">
        <f>C31+C36</f>
        <v>0</v>
      </c>
      <c r="D30" s="118">
        <f>D31+D36</f>
        <v>0</v>
      </c>
      <c r="E30" s="90" t="e">
        <f t="shared" si="1"/>
        <v>#DIV/0!</v>
      </c>
    </row>
    <row r="31" spans="1:5" ht="28.5" hidden="1" customHeight="1" x14ac:dyDescent="0.25">
      <c r="A31" s="8" t="s">
        <v>146</v>
      </c>
      <c r="B31" s="16" t="s">
        <v>147</v>
      </c>
      <c r="C31" s="52">
        <f>C32</f>
        <v>0</v>
      </c>
      <c r="D31" s="119">
        <f>D32</f>
        <v>0</v>
      </c>
      <c r="E31" s="90" t="e">
        <f t="shared" si="1"/>
        <v>#DIV/0!</v>
      </c>
    </row>
    <row r="32" spans="1:5" ht="3.75" hidden="1" customHeight="1" x14ac:dyDescent="0.25">
      <c r="A32" s="57" t="s">
        <v>176</v>
      </c>
      <c r="B32" s="14" t="s">
        <v>177</v>
      </c>
      <c r="C32" s="101">
        <v>0</v>
      </c>
      <c r="D32" s="120">
        <v>0</v>
      </c>
      <c r="E32" s="90" t="e">
        <f t="shared" si="1"/>
        <v>#DIV/0!</v>
      </c>
    </row>
    <row r="33" spans="1:5" ht="24.75" customHeight="1" x14ac:dyDescent="0.25">
      <c r="A33" s="103" t="s">
        <v>173</v>
      </c>
      <c r="B33" s="104" t="s">
        <v>114</v>
      </c>
      <c r="C33" s="100">
        <f>C34</f>
        <v>330000</v>
      </c>
      <c r="D33" s="118">
        <f>D34</f>
        <v>336000</v>
      </c>
      <c r="E33" s="90">
        <v>0</v>
      </c>
    </row>
    <row r="34" spans="1:5" ht="66" customHeight="1" x14ac:dyDescent="0.25">
      <c r="A34" s="57" t="s">
        <v>193</v>
      </c>
      <c r="B34" s="14" t="s">
        <v>147</v>
      </c>
      <c r="C34" s="101">
        <v>330000</v>
      </c>
      <c r="D34" s="120">
        <v>336000</v>
      </c>
      <c r="E34" s="90">
        <v>0</v>
      </c>
    </row>
    <row r="35" spans="1:5" ht="41.25" hidden="1" customHeight="1" x14ac:dyDescent="0.25">
      <c r="A35" s="57" t="s">
        <v>115</v>
      </c>
      <c r="B35" s="14" t="s">
        <v>64</v>
      </c>
      <c r="C35" s="101">
        <v>0</v>
      </c>
      <c r="D35" s="120">
        <v>0</v>
      </c>
      <c r="E35" s="90" t="e">
        <f t="shared" si="1"/>
        <v>#DIV/0!</v>
      </c>
    </row>
    <row r="36" spans="1:5" ht="37.5" hidden="1" customHeight="1" x14ac:dyDescent="0.25">
      <c r="A36" s="8" t="s">
        <v>178</v>
      </c>
      <c r="B36" s="111" t="s">
        <v>180</v>
      </c>
      <c r="C36" s="112">
        <v>0</v>
      </c>
      <c r="D36" s="121">
        <v>0</v>
      </c>
      <c r="E36" s="90" t="e">
        <f t="shared" si="1"/>
        <v>#DIV/0!</v>
      </c>
    </row>
    <row r="37" spans="1:5" ht="16.5" hidden="1" customHeight="1" x14ac:dyDescent="0.25">
      <c r="A37" s="57" t="s">
        <v>179</v>
      </c>
      <c r="B37" s="14" t="s">
        <v>180</v>
      </c>
      <c r="C37" s="110">
        <v>0</v>
      </c>
      <c r="D37" s="120">
        <v>0</v>
      </c>
      <c r="E37" s="90" t="e">
        <f t="shared" si="1"/>
        <v>#DIV/0!</v>
      </c>
    </row>
    <row r="38" spans="1:5" x14ac:dyDescent="0.25">
      <c r="A38" s="103" t="s">
        <v>153</v>
      </c>
      <c r="B38" s="55" t="s">
        <v>213</v>
      </c>
      <c r="C38" s="100">
        <f>C39</f>
        <v>6079263</v>
      </c>
      <c r="D38" s="118">
        <f>D39+D60</f>
        <v>6079262.75</v>
      </c>
      <c r="E38" s="90">
        <f>D38/C38</f>
        <v>0.9999999588765941</v>
      </c>
    </row>
    <row r="39" spans="1:5" ht="50.45" customHeight="1" x14ac:dyDescent="0.25">
      <c r="A39" s="103" t="s">
        <v>154</v>
      </c>
      <c r="B39" s="55" t="s">
        <v>59</v>
      </c>
      <c r="C39" s="100">
        <f>C40+C54+C44+C52+C56+C58</f>
        <v>6079263</v>
      </c>
      <c r="D39" s="118">
        <f>D40+D44+D54+D56</f>
        <v>6079262.75</v>
      </c>
      <c r="E39" s="90">
        <f>D39/C39</f>
        <v>0.9999999588765941</v>
      </c>
    </row>
    <row r="40" spans="1:5" ht="37.9" customHeight="1" x14ac:dyDescent="0.25">
      <c r="A40" s="202" t="s">
        <v>155</v>
      </c>
      <c r="B40" s="217" t="s">
        <v>60</v>
      </c>
      <c r="C40" s="198">
        <f>C42+C43</f>
        <v>4688690</v>
      </c>
      <c r="D40" s="218">
        <f>D42+D43</f>
        <v>4688690</v>
      </c>
      <c r="E40" s="219">
        <f>D40/C40</f>
        <v>1</v>
      </c>
    </row>
    <row r="41" spans="1:5" ht="10.15" hidden="1" customHeight="1" x14ac:dyDescent="0.25">
      <c r="A41" s="202"/>
      <c r="B41" s="217"/>
      <c r="C41" s="198"/>
      <c r="D41" s="218"/>
      <c r="E41" s="220"/>
    </row>
    <row r="42" spans="1:5" ht="56.25" customHeight="1" x14ac:dyDescent="0.25">
      <c r="A42" s="8" t="s">
        <v>156</v>
      </c>
      <c r="B42" s="16" t="s">
        <v>198</v>
      </c>
      <c r="C42" s="52">
        <v>4189000</v>
      </c>
      <c r="D42" s="119">
        <v>4189000</v>
      </c>
      <c r="E42" s="91">
        <f>D42/C42</f>
        <v>1</v>
      </c>
    </row>
    <row r="43" spans="1:5" ht="99" customHeight="1" x14ac:dyDescent="0.25">
      <c r="A43" s="8" t="s">
        <v>199</v>
      </c>
      <c r="B43" s="16" t="s">
        <v>104</v>
      </c>
      <c r="C43" s="52">
        <v>499690</v>
      </c>
      <c r="D43" s="119">
        <v>499690</v>
      </c>
      <c r="E43" s="91">
        <f>D43/C43</f>
        <v>1</v>
      </c>
    </row>
    <row r="44" spans="1:5" ht="61.5" customHeight="1" x14ac:dyDescent="0.25">
      <c r="A44" s="105" t="s">
        <v>201</v>
      </c>
      <c r="B44" s="104" t="s">
        <v>94</v>
      </c>
      <c r="C44" s="100">
        <f>C45+C47+C46</f>
        <v>87379</v>
      </c>
      <c r="D44" s="118">
        <f>D45+D47+D46</f>
        <v>87379</v>
      </c>
      <c r="E44" s="90">
        <f t="shared" ref="E44:E50" si="2">D44/C44</f>
        <v>1</v>
      </c>
    </row>
    <row r="45" spans="1:5" ht="0.75" hidden="1" customHeight="1" x14ac:dyDescent="0.25">
      <c r="A45" s="24" t="s">
        <v>157</v>
      </c>
      <c r="B45" s="16" t="s">
        <v>122</v>
      </c>
      <c r="C45" s="101">
        <v>0</v>
      </c>
      <c r="D45" s="120">
        <v>0</v>
      </c>
      <c r="E45" s="90" t="e">
        <f t="shared" si="2"/>
        <v>#DIV/0!</v>
      </c>
    </row>
    <row r="46" spans="1:5" ht="79.5" hidden="1" customHeight="1" x14ac:dyDescent="0.25">
      <c r="A46" s="24" t="s">
        <v>186</v>
      </c>
      <c r="B46" s="16" t="s">
        <v>189</v>
      </c>
      <c r="C46" s="110">
        <v>0</v>
      </c>
      <c r="D46" s="120">
        <v>0</v>
      </c>
      <c r="E46" s="90" t="e">
        <f t="shared" si="2"/>
        <v>#DIV/0!</v>
      </c>
    </row>
    <row r="47" spans="1:5" ht="121.5" customHeight="1" x14ac:dyDescent="0.25">
      <c r="A47" s="8" t="s">
        <v>158</v>
      </c>
      <c r="B47" s="16" t="s">
        <v>148</v>
      </c>
      <c r="C47" s="52">
        <v>87379</v>
      </c>
      <c r="D47" s="119">
        <v>87379</v>
      </c>
      <c r="E47" s="91">
        <f t="shared" si="2"/>
        <v>1</v>
      </c>
    </row>
    <row r="48" spans="1:5" ht="46.15" hidden="1" customHeight="1" x14ac:dyDescent="0.25">
      <c r="A48" s="8" t="s">
        <v>127</v>
      </c>
      <c r="B48" s="16" t="s">
        <v>128</v>
      </c>
      <c r="C48" s="52">
        <f>C50+C49</f>
        <v>0</v>
      </c>
      <c r="D48" s="119">
        <f>D50+D49</f>
        <v>0</v>
      </c>
      <c r="E48" s="90" t="e">
        <f t="shared" si="2"/>
        <v>#DIV/0!</v>
      </c>
    </row>
    <row r="49" spans="1:5" ht="65.45" hidden="1" customHeight="1" x14ac:dyDescent="0.25">
      <c r="A49" s="57" t="s">
        <v>129</v>
      </c>
      <c r="B49" s="14" t="s">
        <v>130</v>
      </c>
      <c r="C49" s="101">
        <v>0</v>
      </c>
      <c r="D49" s="120">
        <v>0</v>
      </c>
      <c r="E49" s="92" t="e">
        <f t="shared" si="2"/>
        <v>#DIV/0!</v>
      </c>
    </row>
    <row r="50" spans="1:5" ht="72" hidden="1" customHeight="1" x14ac:dyDescent="0.25">
      <c r="A50" s="57" t="s">
        <v>133</v>
      </c>
      <c r="B50" s="14" t="s">
        <v>134</v>
      </c>
      <c r="C50" s="101">
        <v>0</v>
      </c>
      <c r="D50" s="120">
        <v>0</v>
      </c>
      <c r="E50" s="92" t="e">
        <f t="shared" si="2"/>
        <v>#DIV/0!</v>
      </c>
    </row>
    <row r="51" spans="1:5" ht="65.45" hidden="1" customHeight="1" x14ac:dyDescent="0.25">
      <c r="A51" s="8"/>
      <c r="B51" s="16"/>
      <c r="C51" s="52"/>
      <c r="D51" s="119"/>
      <c r="E51" s="91"/>
    </row>
    <row r="52" spans="1:5" hidden="1" x14ac:dyDescent="0.25">
      <c r="A52" s="105" t="s">
        <v>82</v>
      </c>
      <c r="B52" s="104" t="s">
        <v>83</v>
      </c>
      <c r="C52" s="100"/>
      <c r="D52" s="119"/>
      <c r="E52" s="91"/>
    </row>
    <row r="53" spans="1:5" ht="104.25" hidden="1" customHeight="1" x14ac:dyDescent="0.25">
      <c r="A53" s="26" t="s">
        <v>84</v>
      </c>
      <c r="B53" s="16" t="s">
        <v>85</v>
      </c>
      <c r="C53" s="52"/>
      <c r="D53" s="119"/>
      <c r="E53" s="91"/>
    </row>
    <row r="54" spans="1:5" ht="64.900000000000006" customHeight="1" x14ac:dyDescent="0.25">
      <c r="A54" s="17" t="s">
        <v>159</v>
      </c>
      <c r="B54" s="19" t="s">
        <v>124</v>
      </c>
      <c r="C54" s="102">
        <f>C55</f>
        <v>168334</v>
      </c>
      <c r="D54" s="122">
        <f>D55</f>
        <v>168334</v>
      </c>
      <c r="E54" s="93">
        <f>D54/C54</f>
        <v>1</v>
      </c>
    </row>
    <row r="55" spans="1:5" ht="78.75" customHeight="1" x14ac:dyDescent="0.25">
      <c r="A55" s="8" t="s">
        <v>160</v>
      </c>
      <c r="B55" s="9" t="s">
        <v>65</v>
      </c>
      <c r="C55" s="130">
        <v>168334</v>
      </c>
      <c r="D55" s="119">
        <v>168334</v>
      </c>
      <c r="E55" s="131">
        <f>D55/C55</f>
        <v>1</v>
      </c>
    </row>
    <row r="56" spans="1:5" ht="24" customHeight="1" x14ac:dyDescent="0.25">
      <c r="A56" s="103" t="s">
        <v>203</v>
      </c>
      <c r="B56" s="55" t="s">
        <v>83</v>
      </c>
      <c r="C56" s="102">
        <f>C57</f>
        <v>1134860</v>
      </c>
      <c r="D56" s="122">
        <f>D57</f>
        <v>1134859.75</v>
      </c>
      <c r="E56" s="93">
        <f>D56/C56</f>
        <v>0.99999977970851028</v>
      </c>
    </row>
    <row r="57" spans="1:5" ht="141.75" x14ac:dyDescent="0.25">
      <c r="A57" s="8" t="s">
        <v>200</v>
      </c>
      <c r="B57" s="9" t="s">
        <v>232</v>
      </c>
      <c r="C57" s="130">
        <v>1134860</v>
      </c>
      <c r="D57" s="129">
        <v>1134859.75</v>
      </c>
      <c r="E57" s="131">
        <f>D57/C57</f>
        <v>0.99999977970851028</v>
      </c>
    </row>
    <row r="58" spans="1:5" ht="23.25" hidden="1" customHeight="1" x14ac:dyDescent="0.25">
      <c r="A58" s="137" t="s">
        <v>214</v>
      </c>
      <c r="B58" s="138" t="s">
        <v>212</v>
      </c>
      <c r="C58" s="136">
        <f>C59</f>
        <v>0</v>
      </c>
      <c r="D58" s="122">
        <f>D59</f>
        <v>0</v>
      </c>
      <c r="E58" s="93" t="e">
        <f t="shared" ref="E58:E59" si="3">D58/C58</f>
        <v>#DIV/0!</v>
      </c>
    </row>
    <row r="59" spans="1:5" ht="35.25" hidden="1" customHeight="1" x14ac:dyDescent="0.25">
      <c r="A59" s="8" t="s">
        <v>215</v>
      </c>
      <c r="B59" s="9" t="s">
        <v>211</v>
      </c>
      <c r="C59" s="130">
        <v>0</v>
      </c>
      <c r="D59" s="129">
        <v>0</v>
      </c>
      <c r="E59" s="131" t="e">
        <f t="shared" si="3"/>
        <v>#DIV/0!</v>
      </c>
    </row>
    <row r="60" spans="1:5" ht="21.75" hidden="1" customHeight="1" x14ac:dyDescent="0.25">
      <c r="A60" s="126" t="s">
        <v>202</v>
      </c>
      <c r="B60" s="55" t="s">
        <v>191</v>
      </c>
      <c r="C60" s="125"/>
      <c r="D60" s="122">
        <f>D61</f>
        <v>0</v>
      </c>
      <c r="E60" s="93"/>
    </row>
    <row r="61" spans="1:5" ht="33.75" hidden="1" customHeight="1" x14ac:dyDescent="0.25">
      <c r="A61" s="8" t="s">
        <v>204</v>
      </c>
      <c r="B61" s="9" t="s">
        <v>192</v>
      </c>
      <c r="C61" s="125"/>
      <c r="D61" s="129">
        <v>0</v>
      </c>
      <c r="E61" s="93"/>
    </row>
    <row r="62" spans="1:5" ht="30.75" customHeight="1" x14ac:dyDescent="0.25">
      <c r="A62" s="55" t="s">
        <v>61</v>
      </c>
      <c r="B62" s="9"/>
      <c r="C62" s="102">
        <f>C8+C38</f>
        <v>11641035</v>
      </c>
      <c r="D62" s="122">
        <f>D8+D38</f>
        <v>11809938.23</v>
      </c>
      <c r="E62" s="93">
        <f>D62/C62</f>
        <v>1.0145092966390017</v>
      </c>
    </row>
    <row r="63" spans="1:5" x14ac:dyDescent="0.25">
      <c r="C63" s="108"/>
      <c r="E63" s="109"/>
    </row>
  </sheetData>
  <mergeCells count="7">
    <mergeCell ref="C3:E3"/>
    <mergeCell ref="A5:E6"/>
    <mergeCell ref="A40:A41"/>
    <mergeCell ref="B40:B41"/>
    <mergeCell ref="C40:C41"/>
    <mergeCell ref="D40:D41"/>
    <mergeCell ref="E40:E41"/>
  </mergeCells>
  <printOptions horizontalCentered="1"/>
  <pageMargins left="0" right="0" top="0" bottom="0" header="0" footer="0"/>
  <pageSetup paperSize="9" scale="75" fitToWidth="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zoomScaleSheetLayoutView="100" workbookViewId="0">
      <selection activeCell="S6" sqref="S6"/>
    </sheetView>
  </sheetViews>
  <sheetFormatPr defaultColWidth="9.33203125" defaultRowHeight="15.75" x14ac:dyDescent="0.25"/>
  <cols>
    <col min="1" max="1" width="12.33203125" style="20" customWidth="1"/>
    <col min="2" max="2" width="51.1640625" style="21" customWidth="1"/>
    <col min="3" max="3" width="23.5" style="25" customWidth="1"/>
    <col min="4" max="4" width="22.1640625" style="25" customWidth="1"/>
    <col min="5" max="5" width="16" style="25" customWidth="1"/>
    <col min="6" max="6" width="3.33203125" style="21" hidden="1" customWidth="1"/>
    <col min="7" max="13" width="9.1640625" style="21" hidden="1" customWidth="1"/>
    <col min="14" max="16384" width="9.33203125" style="21"/>
  </cols>
  <sheetData>
    <row r="1" spans="1:15" x14ac:dyDescent="0.25">
      <c r="E1" s="22" t="s">
        <v>371</v>
      </c>
      <c r="I1" s="5" t="s">
        <v>25</v>
      </c>
    </row>
    <row r="2" spans="1:15" x14ac:dyDescent="0.25">
      <c r="E2" s="56" t="str">
        <f>'прил. 1'!F2</f>
        <v>к  решению Муниципального Совета</v>
      </c>
      <c r="I2" s="5" t="s">
        <v>11</v>
      </c>
    </row>
    <row r="3" spans="1:15" x14ac:dyDescent="0.25">
      <c r="C3" s="223" t="s">
        <v>369</v>
      </c>
      <c r="D3" s="224"/>
      <c r="E3" s="224"/>
      <c r="I3" s="194"/>
    </row>
    <row r="4" spans="1:15" x14ac:dyDescent="0.25">
      <c r="D4" s="3"/>
      <c r="E4" s="5" t="str">
        <f>'прил. 1'!F4</f>
        <v xml:space="preserve">от_________ №_____ </v>
      </c>
      <c r="I4" s="5" t="s">
        <v>12</v>
      </c>
    </row>
    <row r="5" spans="1:15" x14ac:dyDescent="0.25">
      <c r="I5" s="5"/>
    </row>
    <row r="6" spans="1:15" ht="69.75" customHeight="1" x14ac:dyDescent="0.25">
      <c r="A6" s="222" t="s">
        <v>380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3"/>
      <c r="O6" s="23"/>
    </row>
    <row r="7" spans="1:15" ht="31.5" x14ac:dyDescent="0.25">
      <c r="A7" s="43" t="s">
        <v>26</v>
      </c>
      <c r="B7" s="34" t="s">
        <v>0</v>
      </c>
      <c r="C7" s="7" t="s">
        <v>216</v>
      </c>
      <c r="D7" s="87" t="s">
        <v>230</v>
      </c>
      <c r="E7" s="87" t="s">
        <v>140</v>
      </c>
      <c r="F7" s="44"/>
      <c r="G7" s="44"/>
      <c r="H7" s="44"/>
      <c r="I7" s="44"/>
      <c r="J7" s="44"/>
      <c r="K7" s="44"/>
      <c r="L7" s="44"/>
      <c r="M7" s="44"/>
    </row>
    <row r="8" spans="1:15" x14ac:dyDescent="0.25">
      <c r="A8" s="43" t="s">
        <v>36</v>
      </c>
      <c r="B8" s="45" t="s">
        <v>27</v>
      </c>
      <c r="C8" s="61">
        <f>C9+C10+C12+C13+C11</f>
        <v>6709328.5199999996</v>
      </c>
      <c r="D8" s="61">
        <f>D9+D10+D11+D12+D13</f>
        <v>6301616.9399999995</v>
      </c>
      <c r="E8" s="98">
        <f>D8/C8</f>
        <v>0.93923213347138346</v>
      </c>
      <c r="F8" s="44"/>
      <c r="G8" s="44"/>
      <c r="H8" s="44"/>
      <c r="I8" s="44"/>
      <c r="J8" s="44"/>
      <c r="K8" s="44"/>
      <c r="L8" s="44"/>
      <c r="M8" s="44"/>
    </row>
    <row r="9" spans="1:15" ht="45" x14ac:dyDescent="0.25">
      <c r="A9" s="46" t="s">
        <v>13</v>
      </c>
      <c r="B9" s="47" t="s">
        <v>107</v>
      </c>
      <c r="C9" s="69">
        <v>966941.52</v>
      </c>
      <c r="D9" s="69">
        <v>966941.52</v>
      </c>
      <c r="E9" s="99">
        <f t="shared" ref="E9:E38" si="0">D9/C9</f>
        <v>1</v>
      </c>
      <c r="F9" s="44"/>
      <c r="G9" s="44"/>
      <c r="H9" s="44"/>
      <c r="I9" s="44"/>
      <c r="J9" s="44"/>
      <c r="K9" s="44"/>
      <c r="L9" s="44"/>
      <c r="M9" s="44"/>
    </row>
    <row r="10" spans="1:15" ht="69.75" customHeight="1" x14ac:dyDescent="0.25">
      <c r="A10" s="46" t="s">
        <v>14</v>
      </c>
      <c r="B10" s="47" t="s">
        <v>28</v>
      </c>
      <c r="C10" s="70">
        <v>5342998</v>
      </c>
      <c r="D10" s="70">
        <v>4985286.42</v>
      </c>
      <c r="E10" s="99">
        <f t="shared" si="0"/>
        <v>0.93305039979427284</v>
      </c>
      <c r="F10" s="44"/>
      <c r="G10" s="44"/>
      <c r="H10" s="44"/>
      <c r="I10" s="44"/>
      <c r="J10" s="44"/>
      <c r="K10" s="44"/>
      <c r="L10" s="44"/>
      <c r="M10" s="44"/>
    </row>
    <row r="11" spans="1:15" ht="46.5" hidden="1" customHeight="1" x14ac:dyDescent="0.25">
      <c r="A11" s="46" t="s">
        <v>183</v>
      </c>
      <c r="B11" s="116" t="e">
        <f>#REF!</f>
        <v>#REF!</v>
      </c>
      <c r="C11" s="70"/>
      <c r="D11" s="70"/>
      <c r="E11" s="99"/>
      <c r="F11" s="44"/>
      <c r="G11" s="44"/>
      <c r="H11" s="44"/>
      <c r="I11" s="44"/>
      <c r="J11" s="44"/>
      <c r="K11" s="44"/>
      <c r="L11" s="44"/>
      <c r="M11" s="44"/>
    </row>
    <row r="12" spans="1:15" x14ac:dyDescent="0.25">
      <c r="A12" s="46" t="s">
        <v>15</v>
      </c>
      <c r="B12" s="47" t="s">
        <v>1</v>
      </c>
      <c r="C12" s="54">
        <v>50000</v>
      </c>
      <c r="D12" s="54">
        <v>0</v>
      </c>
      <c r="E12" s="99">
        <f t="shared" si="0"/>
        <v>0</v>
      </c>
      <c r="F12" s="44"/>
      <c r="G12" s="44"/>
      <c r="H12" s="44"/>
      <c r="I12" s="44"/>
      <c r="J12" s="44"/>
      <c r="K12" s="44"/>
      <c r="L12" s="44"/>
      <c r="M12" s="44"/>
    </row>
    <row r="13" spans="1:15" x14ac:dyDescent="0.25">
      <c r="A13" s="46" t="s">
        <v>16</v>
      </c>
      <c r="B13" s="47" t="s">
        <v>2</v>
      </c>
      <c r="C13" s="54">
        <v>349389</v>
      </c>
      <c r="D13" s="54">
        <v>349389</v>
      </c>
      <c r="E13" s="99">
        <f t="shared" si="0"/>
        <v>1</v>
      </c>
      <c r="F13" s="44"/>
      <c r="G13" s="44"/>
      <c r="H13" s="44"/>
      <c r="I13" s="44"/>
      <c r="J13" s="44"/>
      <c r="K13" s="44"/>
      <c r="L13" s="44"/>
      <c r="M13" s="44"/>
    </row>
    <row r="14" spans="1:15" x14ac:dyDescent="0.25">
      <c r="A14" s="43" t="s">
        <v>37</v>
      </c>
      <c r="B14" s="48" t="s">
        <v>29</v>
      </c>
      <c r="C14" s="71">
        <f>C15</f>
        <v>168334</v>
      </c>
      <c r="D14" s="71">
        <f>D15</f>
        <v>168334</v>
      </c>
      <c r="E14" s="98">
        <f t="shared" si="0"/>
        <v>1</v>
      </c>
      <c r="F14" s="44"/>
      <c r="G14" s="44"/>
      <c r="H14" s="44"/>
      <c r="I14" s="44"/>
      <c r="J14" s="44"/>
      <c r="K14" s="44"/>
      <c r="L14" s="44"/>
      <c r="M14" s="44"/>
    </row>
    <row r="15" spans="1:15" ht="24.75" customHeight="1" x14ac:dyDescent="0.25">
      <c r="A15" s="46" t="s">
        <v>17</v>
      </c>
      <c r="B15" s="49" t="s">
        <v>3</v>
      </c>
      <c r="C15" s="54">
        <v>168334</v>
      </c>
      <c r="D15" s="54">
        <v>168334</v>
      </c>
      <c r="E15" s="99">
        <f t="shared" si="0"/>
        <v>1</v>
      </c>
      <c r="F15" s="44"/>
      <c r="G15" s="44"/>
      <c r="H15" s="44"/>
      <c r="I15" s="44"/>
      <c r="J15" s="44"/>
      <c r="K15" s="44"/>
      <c r="L15" s="44"/>
      <c r="M15" s="44"/>
    </row>
    <row r="16" spans="1:15" s="74" customFormat="1" ht="35.25" customHeight="1" x14ac:dyDescent="0.25">
      <c r="A16" s="43" t="s">
        <v>95</v>
      </c>
      <c r="B16" s="48" t="s">
        <v>100</v>
      </c>
      <c r="C16" s="71">
        <f>C17+C18+C19</f>
        <v>237124</v>
      </c>
      <c r="D16" s="71">
        <f>D17+D18+D19</f>
        <v>44021.14</v>
      </c>
      <c r="E16" s="98">
        <f t="shared" si="0"/>
        <v>0.18564607547106154</v>
      </c>
      <c r="F16" s="73"/>
      <c r="G16" s="73"/>
      <c r="H16" s="73"/>
      <c r="I16" s="73"/>
      <c r="J16" s="73"/>
      <c r="K16" s="73"/>
      <c r="L16" s="73"/>
      <c r="M16" s="73"/>
    </row>
    <row r="17" spans="1:13" ht="54" hidden="1" customHeight="1" x14ac:dyDescent="0.25">
      <c r="A17" s="46" t="s">
        <v>97</v>
      </c>
      <c r="B17" s="49" t="s">
        <v>96</v>
      </c>
      <c r="C17" s="54">
        <v>0</v>
      </c>
      <c r="D17" s="54">
        <v>0</v>
      </c>
      <c r="E17" s="99">
        <v>0</v>
      </c>
      <c r="F17" s="44"/>
      <c r="G17" s="44"/>
      <c r="H17" s="44"/>
      <c r="I17" s="44"/>
      <c r="J17" s="44"/>
      <c r="K17" s="44"/>
      <c r="L17" s="44"/>
      <c r="M17" s="44"/>
    </row>
    <row r="18" spans="1:13" ht="13.5" customHeight="1" x14ac:dyDescent="0.25">
      <c r="A18" s="46" t="s">
        <v>98</v>
      </c>
      <c r="B18" s="49" t="s">
        <v>99</v>
      </c>
      <c r="C18" s="54">
        <v>237124</v>
      </c>
      <c r="D18" s="54">
        <v>44021.14</v>
      </c>
      <c r="E18" s="99">
        <f t="shared" si="0"/>
        <v>0.18564607547106154</v>
      </c>
      <c r="F18" s="44"/>
      <c r="G18" s="44"/>
      <c r="H18" s="44"/>
      <c r="I18" s="44"/>
      <c r="J18" s="44"/>
      <c r="K18" s="44"/>
      <c r="L18" s="44"/>
      <c r="M18" s="44"/>
    </row>
    <row r="19" spans="1:13" ht="0.75" hidden="1" customHeight="1" x14ac:dyDescent="0.25">
      <c r="A19" s="46" t="s">
        <v>101</v>
      </c>
      <c r="B19" s="49" t="s">
        <v>102</v>
      </c>
      <c r="C19" s="54">
        <v>0</v>
      </c>
      <c r="D19" s="54">
        <v>0</v>
      </c>
      <c r="E19" s="99">
        <v>0</v>
      </c>
      <c r="F19" s="44"/>
      <c r="G19" s="44"/>
      <c r="H19" s="44"/>
      <c r="I19" s="44"/>
      <c r="J19" s="44"/>
      <c r="K19" s="44"/>
      <c r="L19" s="44"/>
      <c r="M19" s="44"/>
    </row>
    <row r="20" spans="1:13" ht="15" customHeight="1" x14ac:dyDescent="0.25">
      <c r="A20" s="43" t="s">
        <v>38</v>
      </c>
      <c r="B20" s="45" t="s">
        <v>30</v>
      </c>
      <c r="C20" s="71">
        <f>C22+C23</f>
        <v>107916</v>
      </c>
      <c r="D20" s="71">
        <f>D22+D23</f>
        <v>107916</v>
      </c>
      <c r="E20" s="98">
        <f t="shared" si="0"/>
        <v>1</v>
      </c>
      <c r="F20" s="44"/>
      <c r="G20" s="44"/>
      <c r="H20" s="44"/>
      <c r="I20" s="44"/>
      <c r="J20" s="44"/>
      <c r="K20" s="44"/>
      <c r="L20" s="44"/>
      <c r="M20" s="44"/>
    </row>
    <row r="21" spans="1:13" hidden="1" x14ac:dyDescent="0.25">
      <c r="A21" s="46" t="s">
        <v>105</v>
      </c>
      <c r="B21" s="47" t="s">
        <v>106</v>
      </c>
      <c r="C21" s="54" t="e">
        <f>#REF!</f>
        <v>#REF!</v>
      </c>
      <c r="D21" s="54" t="e">
        <f>#REF!</f>
        <v>#REF!</v>
      </c>
      <c r="E21" s="98" t="e">
        <f t="shared" si="0"/>
        <v>#REF!</v>
      </c>
      <c r="F21" s="44"/>
      <c r="G21" s="44"/>
      <c r="H21" s="44"/>
      <c r="I21" s="44"/>
      <c r="J21" s="44"/>
      <c r="K21" s="44"/>
      <c r="L21" s="44"/>
      <c r="M21" s="44"/>
    </row>
    <row r="22" spans="1:13" hidden="1" x14ac:dyDescent="0.25">
      <c r="A22" s="46" t="s">
        <v>18</v>
      </c>
      <c r="B22" s="47" t="s">
        <v>4</v>
      </c>
      <c r="C22" s="54">
        <v>0</v>
      </c>
      <c r="D22" s="54">
        <v>0</v>
      </c>
      <c r="E22" s="99" t="e">
        <f t="shared" si="0"/>
        <v>#DIV/0!</v>
      </c>
      <c r="F22" s="44"/>
      <c r="G22" s="44"/>
      <c r="H22" s="44"/>
      <c r="I22" s="44"/>
      <c r="J22" s="44"/>
      <c r="K22" s="44"/>
      <c r="L22" s="44"/>
      <c r="M22" s="44"/>
    </row>
    <row r="23" spans="1:13" ht="30" x14ac:dyDescent="0.25">
      <c r="A23" s="46" t="s">
        <v>19</v>
      </c>
      <c r="B23" s="47" t="s">
        <v>5</v>
      </c>
      <c r="C23" s="54">
        <v>107916</v>
      </c>
      <c r="D23" s="54">
        <v>107916</v>
      </c>
      <c r="E23" s="99">
        <f t="shared" si="0"/>
        <v>1</v>
      </c>
      <c r="F23" s="44"/>
      <c r="G23" s="44"/>
      <c r="H23" s="44"/>
      <c r="I23" s="44"/>
      <c r="J23" s="44"/>
      <c r="K23" s="44"/>
      <c r="L23" s="44"/>
      <c r="M23" s="44"/>
    </row>
    <row r="24" spans="1:13" x14ac:dyDescent="0.25">
      <c r="A24" s="43" t="s">
        <v>39</v>
      </c>
      <c r="B24" s="48" t="s">
        <v>31</v>
      </c>
      <c r="C24" s="71">
        <f>C25+C27</f>
        <v>5506102.9800000004</v>
      </c>
      <c r="D24" s="72">
        <f>D25+D27</f>
        <v>4979636.82</v>
      </c>
      <c r="E24" s="98">
        <f t="shared" si="0"/>
        <v>0.90438497755812042</v>
      </c>
      <c r="F24" s="44"/>
      <c r="G24" s="44"/>
      <c r="H24" s="44"/>
      <c r="I24" s="44"/>
      <c r="J24" s="44"/>
      <c r="K24" s="44"/>
      <c r="L24" s="44"/>
      <c r="M24" s="44"/>
    </row>
    <row r="25" spans="1:13" x14ac:dyDescent="0.25">
      <c r="A25" s="46" t="s">
        <v>20</v>
      </c>
      <c r="B25" s="49" t="s">
        <v>6</v>
      </c>
      <c r="C25" s="54">
        <v>1539539.54</v>
      </c>
      <c r="D25" s="54">
        <v>1419057.62</v>
      </c>
      <c r="E25" s="99">
        <f t="shared" si="0"/>
        <v>0.92174158774772363</v>
      </c>
      <c r="F25" s="44"/>
      <c r="G25" s="44"/>
      <c r="H25" s="44"/>
      <c r="I25" s="44"/>
      <c r="J25" s="44"/>
      <c r="K25" s="44"/>
      <c r="L25" s="44"/>
      <c r="M25" s="44"/>
    </row>
    <row r="26" spans="1:13" hidden="1" x14ac:dyDescent="0.25">
      <c r="A26" s="46" t="s">
        <v>21</v>
      </c>
      <c r="B26" s="49" t="s">
        <v>7</v>
      </c>
      <c r="C26" s="54" t="e">
        <f>#REF!</f>
        <v>#REF!</v>
      </c>
      <c r="D26" s="54" t="e">
        <f>#REF!</f>
        <v>#REF!</v>
      </c>
      <c r="E26" s="99">
        <v>0</v>
      </c>
      <c r="F26" s="44"/>
      <c r="G26" s="44"/>
      <c r="H26" s="44"/>
      <c r="I26" s="44"/>
      <c r="J26" s="44"/>
      <c r="K26" s="44"/>
      <c r="L26" s="44"/>
      <c r="M26" s="44"/>
    </row>
    <row r="27" spans="1:13" x14ac:dyDescent="0.25">
      <c r="A27" s="46" t="s">
        <v>22</v>
      </c>
      <c r="B27" s="47" t="s">
        <v>8</v>
      </c>
      <c r="C27" s="54">
        <v>3966563.44</v>
      </c>
      <c r="D27" s="54">
        <v>3560579.2</v>
      </c>
      <c r="E27" s="99">
        <f t="shared" si="0"/>
        <v>0.8976483683820774</v>
      </c>
      <c r="F27" s="44"/>
      <c r="G27" s="44"/>
      <c r="H27" s="44"/>
      <c r="I27" s="44"/>
      <c r="J27" s="44"/>
      <c r="K27" s="44"/>
      <c r="L27" s="44"/>
      <c r="M27" s="44"/>
    </row>
    <row r="28" spans="1:13" x14ac:dyDescent="0.25">
      <c r="A28" s="43" t="s">
        <v>40</v>
      </c>
      <c r="B28" s="45" t="s">
        <v>32</v>
      </c>
      <c r="C28" s="51">
        <f>C29</f>
        <v>49500</v>
      </c>
      <c r="D28" s="51">
        <f>D29</f>
        <v>49500</v>
      </c>
      <c r="E28" s="51">
        <v>0</v>
      </c>
      <c r="F28" s="44"/>
      <c r="G28" s="44"/>
      <c r="H28" s="44"/>
      <c r="I28" s="44"/>
      <c r="J28" s="44"/>
      <c r="K28" s="44"/>
      <c r="L28" s="44"/>
      <c r="M28" s="44"/>
    </row>
    <row r="29" spans="1:13" x14ac:dyDescent="0.25">
      <c r="A29" s="46" t="s">
        <v>23</v>
      </c>
      <c r="B29" s="47" t="s">
        <v>108</v>
      </c>
      <c r="C29" s="70">
        <v>49500</v>
      </c>
      <c r="D29" s="70">
        <v>49500</v>
      </c>
      <c r="E29" s="99">
        <v>0</v>
      </c>
      <c r="F29" s="44"/>
      <c r="G29" s="44"/>
      <c r="H29" s="44"/>
      <c r="I29" s="44"/>
      <c r="J29" s="44"/>
      <c r="K29" s="44"/>
      <c r="L29" s="44"/>
      <c r="M29" s="44"/>
    </row>
    <row r="30" spans="1:13" x14ac:dyDescent="0.25">
      <c r="A30" s="43" t="s">
        <v>41</v>
      </c>
      <c r="B30" s="45" t="s">
        <v>109</v>
      </c>
      <c r="C30" s="51">
        <f>C31</f>
        <v>81080</v>
      </c>
      <c r="D30" s="51">
        <f>D31</f>
        <v>81080</v>
      </c>
      <c r="E30" s="98">
        <f t="shared" si="0"/>
        <v>1</v>
      </c>
      <c r="F30" s="44"/>
      <c r="G30" s="44"/>
      <c r="H30" s="44"/>
      <c r="I30" s="44"/>
      <c r="J30" s="44"/>
      <c r="K30" s="44"/>
      <c r="L30" s="44"/>
      <c r="M30" s="44"/>
    </row>
    <row r="31" spans="1:13" x14ac:dyDescent="0.25">
      <c r="A31" s="46" t="s">
        <v>24</v>
      </c>
      <c r="B31" s="47" t="s">
        <v>9</v>
      </c>
      <c r="C31" s="70">
        <v>81080</v>
      </c>
      <c r="D31" s="70">
        <v>81080</v>
      </c>
      <c r="E31" s="99">
        <f t="shared" si="0"/>
        <v>1</v>
      </c>
      <c r="F31" s="44"/>
      <c r="G31" s="44"/>
      <c r="H31" s="44"/>
      <c r="I31" s="44"/>
      <c r="J31" s="44"/>
      <c r="K31" s="44"/>
      <c r="L31" s="44"/>
      <c r="M31" s="44"/>
    </row>
    <row r="32" spans="1:13" ht="15" customHeight="1" x14ac:dyDescent="0.25">
      <c r="A32" s="43" t="s">
        <v>80</v>
      </c>
      <c r="B32" s="50" t="s">
        <v>81</v>
      </c>
      <c r="C32" s="51">
        <f>C33+C34</f>
        <v>215368.5</v>
      </c>
      <c r="D32" s="51">
        <f>D33+D34</f>
        <v>215368.5</v>
      </c>
      <c r="E32" s="98">
        <f t="shared" si="0"/>
        <v>1</v>
      </c>
      <c r="F32" s="44"/>
      <c r="G32" s="44"/>
      <c r="H32" s="44"/>
      <c r="I32" s="44"/>
      <c r="J32" s="44"/>
      <c r="K32" s="44"/>
      <c r="L32" s="44"/>
      <c r="M32" s="44"/>
    </row>
    <row r="33" spans="1:13" ht="30.75" customHeight="1" x14ac:dyDescent="0.25">
      <c r="A33" s="46" t="s">
        <v>161</v>
      </c>
      <c r="B33" s="47" t="s">
        <v>162</v>
      </c>
      <c r="C33" s="54">
        <v>215368.5</v>
      </c>
      <c r="D33" s="54">
        <v>215368.5</v>
      </c>
      <c r="E33" s="99">
        <f t="shared" si="0"/>
        <v>1</v>
      </c>
      <c r="F33" s="44"/>
      <c r="G33" s="44"/>
      <c r="H33" s="44"/>
      <c r="I33" s="44"/>
      <c r="J33" s="44"/>
      <c r="K33" s="44"/>
      <c r="L33" s="44"/>
      <c r="M33" s="44"/>
    </row>
    <row r="34" spans="1:13" ht="0.75" hidden="1" customHeight="1" x14ac:dyDescent="0.25">
      <c r="A34" s="46" t="s">
        <v>205</v>
      </c>
      <c r="B34" s="47" t="s">
        <v>206</v>
      </c>
      <c r="C34" s="54">
        <v>0</v>
      </c>
      <c r="D34" s="54">
        <v>0</v>
      </c>
      <c r="E34" s="99" t="e">
        <f t="shared" si="0"/>
        <v>#DIV/0!</v>
      </c>
      <c r="F34" s="44"/>
      <c r="G34" s="44"/>
      <c r="H34" s="44"/>
      <c r="I34" s="44"/>
      <c r="J34" s="44"/>
      <c r="K34" s="44"/>
      <c r="L34" s="44"/>
      <c r="M34" s="44"/>
    </row>
    <row r="35" spans="1:13" x14ac:dyDescent="0.25">
      <c r="A35" s="43">
        <v>1100</v>
      </c>
      <c r="B35" s="45" t="s">
        <v>10</v>
      </c>
      <c r="C35" s="51">
        <f>C36</f>
        <v>20000</v>
      </c>
      <c r="D35" s="51">
        <f>D36</f>
        <v>0</v>
      </c>
      <c r="E35" s="98">
        <f t="shared" si="0"/>
        <v>0</v>
      </c>
      <c r="F35" s="44"/>
      <c r="G35" s="44"/>
      <c r="H35" s="44"/>
      <c r="I35" s="44"/>
      <c r="J35" s="44"/>
      <c r="K35" s="44"/>
      <c r="L35" s="44"/>
      <c r="M35" s="44"/>
    </row>
    <row r="36" spans="1:13" x14ac:dyDescent="0.25">
      <c r="A36" s="46">
        <v>1102</v>
      </c>
      <c r="B36" s="47" t="s">
        <v>110</v>
      </c>
      <c r="C36" s="70">
        <v>20000</v>
      </c>
      <c r="D36" s="70">
        <v>0</v>
      </c>
      <c r="E36" s="99">
        <f t="shared" si="0"/>
        <v>0</v>
      </c>
      <c r="F36" s="44"/>
      <c r="G36" s="44"/>
      <c r="H36" s="44"/>
      <c r="I36" s="44"/>
      <c r="J36" s="44"/>
      <c r="K36" s="44"/>
      <c r="L36" s="44"/>
      <c r="M36" s="44"/>
    </row>
    <row r="37" spans="1:13" ht="13.9" customHeight="1" x14ac:dyDescent="0.25">
      <c r="A37" s="221" t="s">
        <v>33</v>
      </c>
      <c r="B37" s="221"/>
      <c r="C37" s="51">
        <f>C38</f>
        <v>13094754</v>
      </c>
      <c r="D37" s="51">
        <f>D38</f>
        <v>11947473.4</v>
      </c>
      <c r="E37" s="98">
        <f t="shared" si="0"/>
        <v>0.91238624261288148</v>
      </c>
      <c r="F37" s="44"/>
      <c r="G37" s="44"/>
      <c r="H37" s="44"/>
      <c r="I37" s="44"/>
      <c r="J37" s="44"/>
      <c r="K37" s="44"/>
      <c r="L37" s="44"/>
      <c r="M37" s="44"/>
    </row>
    <row r="38" spans="1:13" ht="12.6" customHeight="1" x14ac:dyDescent="0.25">
      <c r="A38" s="221" t="s">
        <v>34</v>
      </c>
      <c r="B38" s="221"/>
      <c r="C38" s="51">
        <f>C8+C14+C20+C24+C30+C32+C35+C16+C28</f>
        <v>13094754</v>
      </c>
      <c r="D38" s="51">
        <f>D8+D14+D20+D24+D30+D32+D35+D16+D28</f>
        <v>11947473.4</v>
      </c>
      <c r="E38" s="98">
        <f t="shared" si="0"/>
        <v>0.91238624261288148</v>
      </c>
      <c r="F38" s="44"/>
      <c r="G38" s="44"/>
      <c r="H38" s="44"/>
      <c r="I38" s="44"/>
      <c r="J38" s="44"/>
      <c r="K38" s="44"/>
      <c r="L38" s="44"/>
      <c r="M38" s="44"/>
    </row>
    <row r="39" spans="1:13" ht="13.9" customHeight="1" x14ac:dyDescent="0.25">
      <c r="A39" s="221" t="s">
        <v>35</v>
      </c>
      <c r="B39" s="221"/>
      <c r="C39" s="51">
        <f>'прил. 2'!C62-прил.4!F9</f>
        <v>-1453719</v>
      </c>
      <c r="D39" s="51">
        <f>'прил. 2'!D62-'прил. 3'!D38</f>
        <v>-137535.16999999993</v>
      </c>
      <c r="E39" s="72"/>
      <c r="F39" s="44"/>
      <c r="G39" s="44"/>
      <c r="H39" s="44"/>
      <c r="I39" s="44"/>
      <c r="J39" s="44"/>
      <c r="K39" s="44"/>
      <c r="L39" s="44"/>
      <c r="M39" s="44"/>
    </row>
    <row r="40" spans="1:13" x14ac:dyDescent="0.25">
      <c r="A40" s="2"/>
    </row>
    <row r="41" spans="1:13" x14ac:dyDescent="0.25">
      <c r="A41" s="2"/>
    </row>
  </sheetData>
  <mergeCells count="5">
    <mergeCell ref="A37:B37"/>
    <mergeCell ref="A38:B38"/>
    <mergeCell ref="A39:B39"/>
    <mergeCell ref="A6:M6"/>
    <mergeCell ref="C3:E3"/>
  </mergeCells>
  <printOptions horizontalCentered="1"/>
  <pageMargins left="0.82677165354330717" right="0.23622047244094491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activeCell="F38" sqref="F38"/>
    </sheetView>
  </sheetViews>
  <sheetFormatPr defaultRowHeight="11.25" x14ac:dyDescent="0.2"/>
  <cols>
    <col min="1" max="1" width="11.33203125" customWidth="1"/>
    <col min="2" max="2" width="86" customWidth="1"/>
    <col min="3" max="3" width="54" customWidth="1"/>
  </cols>
  <sheetData>
    <row r="1" spans="1:3" ht="16.5" x14ac:dyDescent="0.2">
      <c r="A1" s="62"/>
      <c r="B1" s="62"/>
      <c r="C1" s="68" t="s">
        <v>86</v>
      </c>
    </row>
    <row r="2" spans="1:3" ht="16.5" x14ac:dyDescent="0.2">
      <c r="A2" s="62"/>
      <c r="B2" s="62"/>
      <c r="C2" s="68" t="str">
        <f>'прил. 1'!F2</f>
        <v>к  решению Муниципального Совета</v>
      </c>
    </row>
    <row r="3" spans="1:3" ht="16.5" x14ac:dyDescent="0.2">
      <c r="A3" s="62"/>
      <c r="B3" s="62"/>
      <c r="C3" s="68" t="str">
        <f>'прил. 1'!F4</f>
        <v xml:space="preserve">от_________ №_____ </v>
      </c>
    </row>
    <row r="4" spans="1:3" ht="15.75" x14ac:dyDescent="0.2">
      <c r="A4" s="65"/>
      <c r="B4" s="62"/>
      <c r="C4" s="62"/>
    </row>
    <row r="5" spans="1:3" ht="42" customHeight="1" x14ac:dyDescent="0.2">
      <c r="A5" s="225" t="s">
        <v>87</v>
      </c>
      <c r="B5" s="225"/>
      <c r="C5" s="225"/>
    </row>
    <row r="6" spans="1:3" ht="15.75" x14ac:dyDescent="0.2">
      <c r="A6" s="63"/>
      <c r="B6" s="62"/>
      <c r="C6" s="62"/>
    </row>
    <row r="7" spans="1:3" ht="16.5" x14ac:dyDescent="0.2">
      <c r="A7" s="66" t="s">
        <v>88</v>
      </c>
      <c r="B7" s="66" t="s">
        <v>0</v>
      </c>
      <c r="C7" s="66" t="s">
        <v>89</v>
      </c>
    </row>
    <row r="8" spans="1:3" ht="42.6" customHeight="1" x14ac:dyDescent="0.2">
      <c r="A8" s="66">
        <v>1</v>
      </c>
      <c r="B8" s="67" t="s">
        <v>123</v>
      </c>
      <c r="C8" s="66">
        <v>995</v>
      </c>
    </row>
  </sheetData>
  <mergeCells count="1">
    <mergeCell ref="A5:C5"/>
  </mergeCells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zoomScale="90" zoomScaleNormal="90" workbookViewId="0">
      <selection activeCell="L6" sqref="L6"/>
    </sheetView>
  </sheetViews>
  <sheetFormatPr defaultRowHeight="15.75" x14ac:dyDescent="0.25"/>
  <cols>
    <col min="1" max="1" width="58.83203125" style="141" customWidth="1"/>
    <col min="2" max="2" width="9" style="141" customWidth="1"/>
    <col min="3" max="3" width="14.1640625" style="149" customWidth="1"/>
    <col min="4" max="4" width="20" style="141" customWidth="1"/>
    <col min="5" max="5" width="11.33203125" style="141" customWidth="1"/>
    <col min="6" max="6" width="21.1640625" style="153" customWidth="1"/>
    <col min="7" max="7" width="19" style="153" customWidth="1"/>
    <col min="8" max="8" width="17" style="182" customWidth="1"/>
    <col min="9" max="9" width="18" style="141" bestFit="1" customWidth="1"/>
    <col min="10" max="258" width="9.33203125" style="141"/>
    <col min="259" max="259" width="58.83203125" style="141" customWidth="1"/>
    <col min="260" max="260" width="9" style="141" customWidth="1"/>
    <col min="261" max="261" width="14.1640625" style="141" customWidth="1"/>
    <col min="262" max="262" width="20" style="141" customWidth="1"/>
    <col min="263" max="263" width="11.33203125" style="141" customWidth="1"/>
    <col min="264" max="264" width="36.5" style="141" customWidth="1"/>
    <col min="265" max="265" width="18" style="141" bestFit="1" customWidth="1"/>
    <col min="266" max="514" width="9.33203125" style="141"/>
    <col min="515" max="515" width="58.83203125" style="141" customWidth="1"/>
    <col min="516" max="516" width="9" style="141" customWidth="1"/>
    <col min="517" max="517" width="14.1640625" style="141" customWidth="1"/>
    <col min="518" max="518" width="20" style="141" customWidth="1"/>
    <col min="519" max="519" width="11.33203125" style="141" customWidth="1"/>
    <col min="520" max="520" width="36.5" style="141" customWidth="1"/>
    <col min="521" max="521" width="18" style="141" bestFit="1" customWidth="1"/>
    <col min="522" max="770" width="9.33203125" style="141"/>
    <col min="771" max="771" width="58.83203125" style="141" customWidth="1"/>
    <col min="772" max="772" width="9" style="141" customWidth="1"/>
    <col min="773" max="773" width="14.1640625" style="141" customWidth="1"/>
    <col min="774" max="774" width="20" style="141" customWidth="1"/>
    <col min="775" max="775" width="11.33203125" style="141" customWidth="1"/>
    <col min="776" max="776" width="36.5" style="141" customWidth="1"/>
    <col min="777" max="777" width="18" style="141" bestFit="1" customWidth="1"/>
    <col min="778" max="1026" width="9.33203125" style="141"/>
    <col min="1027" max="1027" width="58.83203125" style="141" customWidth="1"/>
    <col min="1028" max="1028" width="9" style="141" customWidth="1"/>
    <col min="1029" max="1029" width="14.1640625" style="141" customWidth="1"/>
    <col min="1030" max="1030" width="20" style="141" customWidth="1"/>
    <col min="1031" max="1031" width="11.33203125" style="141" customWidth="1"/>
    <col min="1032" max="1032" width="36.5" style="141" customWidth="1"/>
    <col min="1033" max="1033" width="18" style="141" bestFit="1" customWidth="1"/>
    <col min="1034" max="1282" width="9.33203125" style="141"/>
    <col min="1283" max="1283" width="58.83203125" style="141" customWidth="1"/>
    <col min="1284" max="1284" width="9" style="141" customWidth="1"/>
    <col min="1285" max="1285" width="14.1640625" style="141" customWidth="1"/>
    <col min="1286" max="1286" width="20" style="141" customWidth="1"/>
    <col min="1287" max="1287" width="11.33203125" style="141" customWidth="1"/>
    <col min="1288" max="1288" width="36.5" style="141" customWidth="1"/>
    <col min="1289" max="1289" width="18" style="141" bestFit="1" customWidth="1"/>
    <col min="1290" max="1538" width="9.33203125" style="141"/>
    <col min="1539" max="1539" width="58.83203125" style="141" customWidth="1"/>
    <col min="1540" max="1540" width="9" style="141" customWidth="1"/>
    <col min="1541" max="1541" width="14.1640625" style="141" customWidth="1"/>
    <col min="1542" max="1542" width="20" style="141" customWidth="1"/>
    <col min="1543" max="1543" width="11.33203125" style="141" customWidth="1"/>
    <col min="1544" max="1544" width="36.5" style="141" customWidth="1"/>
    <col min="1545" max="1545" width="18" style="141" bestFit="1" customWidth="1"/>
    <col min="1546" max="1794" width="9.33203125" style="141"/>
    <col min="1795" max="1795" width="58.83203125" style="141" customWidth="1"/>
    <col min="1796" max="1796" width="9" style="141" customWidth="1"/>
    <col min="1797" max="1797" width="14.1640625" style="141" customWidth="1"/>
    <col min="1798" max="1798" width="20" style="141" customWidth="1"/>
    <col min="1799" max="1799" width="11.33203125" style="141" customWidth="1"/>
    <col min="1800" max="1800" width="36.5" style="141" customWidth="1"/>
    <col min="1801" max="1801" width="18" style="141" bestFit="1" customWidth="1"/>
    <col min="1802" max="2050" width="9.33203125" style="141"/>
    <col min="2051" max="2051" width="58.83203125" style="141" customWidth="1"/>
    <col min="2052" max="2052" width="9" style="141" customWidth="1"/>
    <col min="2053" max="2053" width="14.1640625" style="141" customWidth="1"/>
    <col min="2054" max="2054" width="20" style="141" customWidth="1"/>
    <col min="2055" max="2055" width="11.33203125" style="141" customWidth="1"/>
    <col min="2056" max="2056" width="36.5" style="141" customWidth="1"/>
    <col min="2057" max="2057" width="18" style="141" bestFit="1" customWidth="1"/>
    <col min="2058" max="2306" width="9.33203125" style="141"/>
    <col min="2307" max="2307" width="58.83203125" style="141" customWidth="1"/>
    <col min="2308" max="2308" width="9" style="141" customWidth="1"/>
    <col min="2309" max="2309" width="14.1640625" style="141" customWidth="1"/>
    <col min="2310" max="2310" width="20" style="141" customWidth="1"/>
    <col min="2311" max="2311" width="11.33203125" style="141" customWidth="1"/>
    <col min="2312" max="2312" width="36.5" style="141" customWidth="1"/>
    <col min="2313" max="2313" width="18" style="141" bestFit="1" customWidth="1"/>
    <col min="2314" max="2562" width="9.33203125" style="141"/>
    <col min="2563" max="2563" width="58.83203125" style="141" customWidth="1"/>
    <col min="2564" max="2564" width="9" style="141" customWidth="1"/>
    <col min="2565" max="2565" width="14.1640625" style="141" customWidth="1"/>
    <col min="2566" max="2566" width="20" style="141" customWidth="1"/>
    <col min="2567" max="2567" width="11.33203125" style="141" customWidth="1"/>
    <col min="2568" max="2568" width="36.5" style="141" customWidth="1"/>
    <col min="2569" max="2569" width="18" style="141" bestFit="1" customWidth="1"/>
    <col min="2570" max="2818" width="9.33203125" style="141"/>
    <col min="2819" max="2819" width="58.83203125" style="141" customWidth="1"/>
    <col min="2820" max="2820" width="9" style="141" customWidth="1"/>
    <col min="2821" max="2821" width="14.1640625" style="141" customWidth="1"/>
    <col min="2822" max="2822" width="20" style="141" customWidth="1"/>
    <col min="2823" max="2823" width="11.33203125" style="141" customWidth="1"/>
    <col min="2824" max="2824" width="36.5" style="141" customWidth="1"/>
    <col min="2825" max="2825" width="18" style="141" bestFit="1" customWidth="1"/>
    <col min="2826" max="3074" width="9.33203125" style="141"/>
    <col min="3075" max="3075" width="58.83203125" style="141" customWidth="1"/>
    <col min="3076" max="3076" width="9" style="141" customWidth="1"/>
    <col min="3077" max="3077" width="14.1640625" style="141" customWidth="1"/>
    <col min="3078" max="3078" width="20" style="141" customWidth="1"/>
    <col min="3079" max="3079" width="11.33203125" style="141" customWidth="1"/>
    <col min="3080" max="3080" width="36.5" style="141" customWidth="1"/>
    <col min="3081" max="3081" width="18" style="141" bestFit="1" customWidth="1"/>
    <col min="3082" max="3330" width="9.33203125" style="141"/>
    <col min="3331" max="3331" width="58.83203125" style="141" customWidth="1"/>
    <col min="3332" max="3332" width="9" style="141" customWidth="1"/>
    <col min="3333" max="3333" width="14.1640625" style="141" customWidth="1"/>
    <col min="3334" max="3334" width="20" style="141" customWidth="1"/>
    <col min="3335" max="3335" width="11.33203125" style="141" customWidth="1"/>
    <col min="3336" max="3336" width="36.5" style="141" customWidth="1"/>
    <col min="3337" max="3337" width="18" style="141" bestFit="1" customWidth="1"/>
    <col min="3338" max="3586" width="9.33203125" style="141"/>
    <col min="3587" max="3587" width="58.83203125" style="141" customWidth="1"/>
    <col min="3588" max="3588" width="9" style="141" customWidth="1"/>
    <col min="3589" max="3589" width="14.1640625" style="141" customWidth="1"/>
    <col min="3590" max="3590" width="20" style="141" customWidth="1"/>
    <col min="3591" max="3591" width="11.33203125" style="141" customWidth="1"/>
    <col min="3592" max="3592" width="36.5" style="141" customWidth="1"/>
    <col min="3593" max="3593" width="18" style="141" bestFit="1" customWidth="1"/>
    <col min="3594" max="3842" width="9.33203125" style="141"/>
    <col min="3843" max="3843" width="58.83203125" style="141" customWidth="1"/>
    <col min="3844" max="3844" width="9" style="141" customWidth="1"/>
    <col min="3845" max="3845" width="14.1640625" style="141" customWidth="1"/>
    <col min="3846" max="3846" width="20" style="141" customWidth="1"/>
    <col min="3847" max="3847" width="11.33203125" style="141" customWidth="1"/>
    <col min="3848" max="3848" width="36.5" style="141" customWidth="1"/>
    <col min="3849" max="3849" width="18" style="141" bestFit="1" customWidth="1"/>
    <col min="3850" max="4098" width="9.33203125" style="141"/>
    <col min="4099" max="4099" width="58.83203125" style="141" customWidth="1"/>
    <col min="4100" max="4100" width="9" style="141" customWidth="1"/>
    <col min="4101" max="4101" width="14.1640625" style="141" customWidth="1"/>
    <col min="4102" max="4102" width="20" style="141" customWidth="1"/>
    <col min="4103" max="4103" width="11.33203125" style="141" customWidth="1"/>
    <col min="4104" max="4104" width="36.5" style="141" customWidth="1"/>
    <col min="4105" max="4105" width="18" style="141" bestFit="1" customWidth="1"/>
    <col min="4106" max="4354" width="9.33203125" style="141"/>
    <col min="4355" max="4355" width="58.83203125" style="141" customWidth="1"/>
    <col min="4356" max="4356" width="9" style="141" customWidth="1"/>
    <col min="4357" max="4357" width="14.1640625" style="141" customWidth="1"/>
    <col min="4358" max="4358" width="20" style="141" customWidth="1"/>
    <col min="4359" max="4359" width="11.33203125" style="141" customWidth="1"/>
    <col min="4360" max="4360" width="36.5" style="141" customWidth="1"/>
    <col min="4361" max="4361" width="18" style="141" bestFit="1" customWidth="1"/>
    <col min="4362" max="4610" width="9.33203125" style="141"/>
    <col min="4611" max="4611" width="58.83203125" style="141" customWidth="1"/>
    <col min="4612" max="4612" width="9" style="141" customWidth="1"/>
    <col min="4613" max="4613" width="14.1640625" style="141" customWidth="1"/>
    <col min="4614" max="4614" width="20" style="141" customWidth="1"/>
    <col min="4615" max="4615" width="11.33203125" style="141" customWidth="1"/>
    <col min="4616" max="4616" width="36.5" style="141" customWidth="1"/>
    <col min="4617" max="4617" width="18" style="141" bestFit="1" customWidth="1"/>
    <col min="4618" max="4866" width="9.33203125" style="141"/>
    <col min="4867" max="4867" width="58.83203125" style="141" customWidth="1"/>
    <col min="4868" max="4868" width="9" style="141" customWidth="1"/>
    <col min="4869" max="4869" width="14.1640625" style="141" customWidth="1"/>
    <col min="4870" max="4870" width="20" style="141" customWidth="1"/>
    <col min="4871" max="4871" width="11.33203125" style="141" customWidth="1"/>
    <col min="4872" max="4872" width="36.5" style="141" customWidth="1"/>
    <col min="4873" max="4873" width="18" style="141" bestFit="1" customWidth="1"/>
    <col min="4874" max="5122" width="9.33203125" style="141"/>
    <col min="5123" max="5123" width="58.83203125" style="141" customWidth="1"/>
    <col min="5124" max="5124" width="9" style="141" customWidth="1"/>
    <col min="5125" max="5125" width="14.1640625" style="141" customWidth="1"/>
    <col min="5126" max="5126" width="20" style="141" customWidth="1"/>
    <col min="5127" max="5127" width="11.33203125" style="141" customWidth="1"/>
    <col min="5128" max="5128" width="36.5" style="141" customWidth="1"/>
    <col min="5129" max="5129" width="18" style="141" bestFit="1" customWidth="1"/>
    <col min="5130" max="5378" width="9.33203125" style="141"/>
    <col min="5379" max="5379" width="58.83203125" style="141" customWidth="1"/>
    <col min="5380" max="5380" width="9" style="141" customWidth="1"/>
    <col min="5381" max="5381" width="14.1640625" style="141" customWidth="1"/>
    <col min="5382" max="5382" width="20" style="141" customWidth="1"/>
    <col min="5383" max="5383" width="11.33203125" style="141" customWidth="1"/>
    <col min="5384" max="5384" width="36.5" style="141" customWidth="1"/>
    <col min="5385" max="5385" width="18" style="141" bestFit="1" customWidth="1"/>
    <col min="5386" max="5634" width="9.33203125" style="141"/>
    <col min="5635" max="5635" width="58.83203125" style="141" customWidth="1"/>
    <col min="5636" max="5636" width="9" style="141" customWidth="1"/>
    <col min="5637" max="5637" width="14.1640625" style="141" customWidth="1"/>
    <col min="5638" max="5638" width="20" style="141" customWidth="1"/>
    <col min="5639" max="5639" width="11.33203125" style="141" customWidth="1"/>
    <col min="5640" max="5640" width="36.5" style="141" customWidth="1"/>
    <col min="5641" max="5641" width="18" style="141" bestFit="1" customWidth="1"/>
    <col min="5642" max="5890" width="9.33203125" style="141"/>
    <col min="5891" max="5891" width="58.83203125" style="141" customWidth="1"/>
    <col min="5892" max="5892" width="9" style="141" customWidth="1"/>
    <col min="5893" max="5893" width="14.1640625" style="141" customWidth="1"/>
    <col min="5894" max="5894" width="20" style="141" customWidth="1"/>
    <col min="5895" max="5895" width="11.33203125" style="141" customWidth="1"/>
    <col min="5896" max="5896" width="36.5" style="141" customWidth="1"/>
    <col min="5897" max="5897" width="18" style="141" bestFit="1" customWidth="1"/>
    <col min="5898" max="6146" width="9.33203125" style="141"/>
    <col min="6147" max="6147" width="58.83203125" style="141" customWidth="1"/>
    <col min="6148" max="6148" width="9" style="141" customWidth="1"/>
    <col min="6149" max="6149" width="14.1640625" style="141" customWidth="1"/>
    <col min="6150" max="6150" width="20" style="141" customWidth="1"/>
    <col min="6151" max="6151" width="11.33203125" style="141" customWidth="1"/>
    <col min="6152" max="6152" width="36.5" style="141" customWidth="1"/>
    <col min="6153" max="6153" width="18" style="141" bestFit="1" customWidth="1"/>
    <col min="6154" max="6402" width="9.33203125" style="141"/>
    <col min="6403" max="6403" width="58.83203125" style="141" customWidth="1"/>
    <col min="6404" max="6404" width="9" style="141" customWidth="1"/>
    <col min="6405" max="6405" width="14.1640625" style="141" customWidth="1"/>
    <col min="6406" max="6406" width="20" style="141" customWidth="1"/>
    <col min="6407" max="6407" width="11.33203125" style="141" customWidth="1"/>
    <col min="6408" max="6408" width="36.5" style="141" customWidth="1"/>
    <col min="6409" max="6409" width="18" style="141" bestFit="1" customWidth="1"/>
    <col min="6410" max="6658" width="9.33203125" style="141"/>
    <col min="6659" max="6659" width="58.83203125" style="141" customWidth="1"/>
    <col min="6660" max="6660" width="9" style="141" customWidth="1"/>
    <col min="6661" max="6661" width="14.1640625" style="141" customWidth="1"/>
    <col min="6662" max="6662" width="20" style="141" customWidth="1"/>
    <col min="6663" max="6663" width="11.33203125" style="141" customWidth="1"/>
    <col min="6664" max="6664" width="36.5" style="141" customWidth="1"/>
    <col min="6665" max="6665" width="18" style="141" bestFit="1" customWidth="1"/>
    <col min="6666" max="6914" width="9.33203125" style="141"/>
    <col min="6915" max="6915" width="58.83203125" style="141" customWidth="1"/>
    <col min="6916" max="6916" width="9" style="141" customWidth="1"/>
    <col min="6917" max="6917" width="14.1640625" style="141" customWidth="1"/>
    <col min="6918" max="6918" width="20" style="141" customWidth="1"/>
    <col min="6919" max="6919" width="11.33203125" style="141" customWidth="1"/>
    <col min="6920" max="6920" width="36.5" style="141" customWidth="1"/>
    <col min="6921" max="6921" width="18" style="141" bestFit="1" customWidth="1"/>
    <col min="6922" max="7170" width="9.33203125" style="141"/>
    <col min="7171" max="7171" width="58.83203125" style="141" customWidth="1"/>
    <col min="7172" max="7172" width="9" style="141" customWidth="1"/>
    <col min="7173" max="7173" width="14.1640625" style="141" customWidth="1"/>
    <col min="7174" max="7174" width="20" style="141" customWidth="1"/>
    <col min="7175" max="7175" width="11.33203125" style="141" customWidth="1"/>
    <col min="7176" max="7176" width="36.5" style="141" customWidth="1"/>
    <col min="7177" max="7177" width="18" style="141" bestFit="1" customWidth="1"/>
    <col min="7178" max="7426" width="9.33203125" style="141"/>
    <col min="7427" max="7427" width="58.83203125" style="141" customWidth="1"/>
    <col min="7428" max="7428" width="9" style="141" customWidth="1"/>
    <col min="7429" max="7429" width="14.1640625" style="141" customWidth="1"/>
    <col min="7430" max="7430" width="20" style="141" customWidth="1"/>
    <col min="7431" max="7431" width="11.33203125" style="141" customWidth="1"/>
    <col min="7432" max="7432" width="36.5" style="141" customWidth="1"/>
    <col min="7433" max="7433" width="18" style="141" bestFit="1" customWidth="1"/>
    <col min="7434" max="7682" width="9.33203125" style="141"/>
    <col min="7683" max="7683" width="58.83203125" style="141" customWidth="1"/>
    <col min="7684" max="7684" width="9" style="141" customWidth="1"/>
    <col min="7685" max="7685" width="14.1640625" style="141" customWidth="1"/>
    <col min="7686" max="7686" width="20" style="141" customWidth="1"/>
    <col min="7687" max="7687" width="11.33203125" style="141" customWidth="1"/>
    <col min="7688" max="7688" width="36.5" style="141" customWidth="1"/>
    <col min="7689" max="7689" width="18" style="141" bestFit="1" customWidth="1"/>
    <col min="7690" max="7938" width="9.33203125" style="141"/>
    <col min="7939" max="7939" width="58.83203125" style="141" customWidth="1"/>
    <col min="7940" max="7940" width="9" style="141" customWidth="1"/>
    <col min="7941" max="7941" width="14.1640625" style="141" customWidth="1"/>
    <col min="7942" max="7942" width="20" style="141" customWidth="1"/>
    <col min="7943" max="7943" width="11.33203125" style="141" customWidth="1"/>
    <col min="7944" max="7944" width="36.5" style="141" customWidth="1"/>
    <col min="7945" max="7945" width="18" style="141" bestFit="1" customWidth="1"/>
    <col min="7946" max="8194" width="9.33203125" style="141"/>
    <col min="8195" max="8195" width="58.83203125" style="141" customWidth="1"/>
    <col min="8196" max="8196" width="9" style="141" customWidth="1"/>
    <col min="8197" max="8197" width="14.1640625" style="141" customWidth="1"/>
    <col min="8198" max="8198" width="20" style="141" customWidth="1"/>
    <col min="8199" max="8199" width="11.33203125" style="141" customWidth="1"/>
    <col min="8200" max="8200" width="36.5" style="141" customWidth="1"/>
    <col min="8201" max="8201" width="18" style="141" bestFit="1" customWidth="1"/>
    <col min="8202" max="8450" width="9.33203125" style="141"/>
    <col min="8451" max="8451" width="58.83203125" style="141" customWidth="1"/>
    <col min="8452" max="8452" width="9" style="141" customWidth="1"/>
    <col min="8453" max="8453" width="14.1640625" style="141" customWidth="1"/>
    <col min="8454" max="8454" width="20" style="141" customWidth="1"/>
    <col min="8455" max="8455" width="11.33203125" style="141" customWidth="1"/>
    <col min="8456" max="8456" width="36.5" style="141" customWidth="1"/>
    <col min="8457" max="8457" width="18" style="141" bestFit="1" customWidth="1"/>
    <col min="8458" max="8706" width="9.33203125" style="141"/>
    <col min="8707" max="8707" width="58.83203125" style="141" customWidth="1"/>
    <col min="8708" max="8708" width="9" style="141" customWidth="1"/>
    <col min="8709" max="8709" width="14.1640625" style="141" customWidth="1"/>
    <col min="8710" max="8710" width="20" style="141" customWidth="1"/>
    <col min="8711" max="8711" width="11.33203125" style="141" customWidth="1"/>
    <col min="8712" max="8712" width="36.5" style="141" customWidth="1"/>
    <col min="8713" max="8713" width="18" style="141" bestFit="1" customWidth="1"/>
    <col min="8714" max="8962" width="9.33203125" style="141"/>
    <col min="8963" max="8963" width="58.83203125" style="141" customWidth="1"/>
    <col min="8964" max="8964" width="9" style="141" customWidth="1"/>
    <col min="8965" max="8965" width="14.1640625" style="141" customWidth="1"/>
    <col min="8966" max="8966" width="20" style="141" customWidth="1"/>
    <col min="8967" max="8967" width="11.33203125" style="141" customWidth="1"/>
    <col min="8968" max="8968" width="36.5" style="141" customWidth="1"/>
    <col min="8969" max="8969" width="18" style="141" bestFit="1" customWidth="1"/>
    <col min="8970" max="9218" width="9.33203125" style="141"/>
    <col min="9219" max="9219" width="58.83203125" style="141" customWidth="1"/>
    <col min="9220" max="9220" width="9" style="141" customWidth="1"/>
    <col min="9221" max="9221" width="14.1640625" style="141" customWidth="1"/>
    <col min="9222" max="9222" width="20" style="141" customWidth="1"/>
    <col min="9223" max="9223" width="11.33203125" style="141" customWidth="1"/>
    <col min="9224" max="9224" width="36.5" style="141" customWidth="1"/>
    <col min="9225" max="9225" width="18" style="141" bestFit="1" customWidth="1"/>
    <col min="9226" max="9474" width="9.33203125" style="141"/>
    <col min="9475" max="9475" width="58.83203125" style="141" customWidth="1"/>
    <col min="9476" max="9476" width="9" style="141" customWidth="1"/>
    <col min="9477" max="9477" width="14.1640625" style="141" customWidth="1"/>
    <col min="9478" max="9478" width="20" style="141" customWidth="1"/>
    <col min="9479" max="9479" width="11.33203125" style="141" customWidth="1"/>
    <col min="9480" max="9480" width="36.5" style="141" customWidth="1"/>
    <col min="9481" max="9481" width="18" style="141" bestFit="1" customWidth="1"/>
    <col min="9482" max="9730" width="9.33203125" style="141"/>
    <col min="9731" max="9731" width="58.83203125" style="141" customWidth="1"/>
    <col min="9732" max="9732" width="9" style="141" customWidth="1"/>
    <col min="9733" max="9733" width="14.1640625" style="141" customWidth="1"/>
    <col min="9734" max="9734" width="20" style="141" customWidth="1"/>
    <col min="9735" max="9735" width="11.33203125" style="141" customWidth="1"/>
    <col min="9736" max="9736" width="36.5" style="141" customWidth="1"/>
    <col min="9737" max="9737" width="18" style="141" bestFit="1" customWidth="1"/>
    <col min="9738" max="9986" width="9.33203125" style="141"/>
    <col min="9987" max="9987" width="58.83203125" style="141" customWidth="1"/>
    <col min="9988" max="9988" width="9" style="141" customWidth="1"/>
    <col min="9989" max="9989" width="14.1640625" style="141" customWidth="1"/>
    <col min="9990" max="9990" width="20" style="141" customWidth="1"/>
    <col min="9991" max="9991" width="11.33203125" style="141" customWidth="1"/>
    <col min="9992" max="9992" width="36.5" style="141" customWidth="1"/>
    <col min="9993" max="9993" width="18" style="141" bestFit="1" customWidth="1"/>
    <col min="9994" max="10242" width="9.33203125" style="141"/>
    <col min="10243" max="10243" width="58.83203125" style="141" customWidth="1"/>
    <col min="10244" max="10244" width="9" style="141" customWidth="1"/>
    <col min="10245" max="10245" width="14.1640625" style="141" customWidth="1"/>
    <col min="10246" max="10246" width="20" style="141" customWidth="1"/>
    <col min="10247" max="10247" width="11.33203125" style="141" customWidth="1"/>
    <col min="10248" max="10248" width="36.5" style="141" customWidth="1"/>
    <col min="10249" max="10249" width="18" style="141" bestFit="1" customWidth="1"/>
    <col min="10250" max="10498" width="9.33203125" style="141"/>
    <col min="10499" max="10499" width="58.83203125" style="141" customWidth="1"/>
    <col min="10500" max="10500" width="9" style="141" customWidth="1"/>
    <col min="10501" max="10501" width="14.1640625" style="141" customWidth="1"/>
    <col min="10502" max="10502" width="20" style="141" customWidth="1"/>
    <col min="10503" max="10503" width="11.33203125" style="141" customWidth="1"/>
    <col min="10504" max="10504" width="36.5" style="141" customWidth="1"/>
    <col min="10505" max="10505" width="18" style="141" bestFit="1" customWidth="1"/>
    <col min="10506" max="10754" width="9.33203125" style="141"/>
    <col min="10755" max="10755" width="58.83203125" style="141" customWidth="1"/>
    <col min="10756" max="10756" width="9" style="141" customWidth="1"/>
    <col min="10757" max="10757" width="14.1640625" style="141" customWidth="1"/>
    <col min="10758" max="10758" width="20" style="141" customWidth="1"/>
    <col min="10759" max="10759" width="11.33203125" style="141" customWidth="1"/>
    <col min="10760" max="10760" width="36.5" style="141" customWidth="1"/>
    <col min="10761" max="10761" width="18" style="141" bestFit="1" customWidth="1"/>
    <col min="10762" max="11010" width="9.33203125" style="141"/>
    <col min="11011" max="11011" width="58.83203125" style="141" customWidth="1"/>
    <col min="11012" max="11012" width="9" style="141" customWidth="1"/>
    <col min="11013" max="11013" width="14.1640625" style="141" customWidth="1"/>
    <col min="11014" max="11014" width="20" style="141" customWidth="1"/>
    <col min="11015" max="11015" width="11.33203125" style="141" customWidth="1"/>
    <col min="11016" max="11016" width="36.5" style="141" customWidth="1"/>
    <col min="11017" max="11017" width="18" style="141" bestFit="1" customWidth="1"/>
    <col min="11018" max="11266" width="9.33203125" style="141"/>
    <col min="11267" max="11267" width="58.83203125" style="141" customWidth="1"/>
    <col min="11268" max="11268" width="9" style="141" customWidth="1"/>
    <col min="11269" max="11269" width="14.1640625" style="141" customWidth="1"/>
    <col min="11270" max="11270" width="20" style="141" customWidth="1"/>
    <col min="11271" max="11271" width="11.33203125" style="141" customWidth="1"/>
    <col min="11272" max="11272" width="36.5" style="141" customWidth="1"/>
    <col min="11273" max="11273" width="18" style="141" bestFit="1" customWidth="1"/>
    <col min="11274" max="11522" width="9.33203125" style="141"/>
    <col min="11523" max="11523" width="58.83203125" style="141" customWidth="1"/>
    <col min="11524" max="11524" width="9" style="141" customWidth="1"/>
    <col min="11525" max="11525" width="14.1640625" style="141" customWidth="1"/>
    <col min="11526" max="11526" width="20" style="141" customWidth="1"/>
    <col min="11527" max="11527" width="11.33203125" style="141" customWidth="1"/>
    <col min="11528" max="11528" width="36.5" style="141" customWidth="1"/>
    <col min="11529" max="11529" width="18" style="141" bestFit="1" customWidth="1"/>
    <col min="11530" max="11778" width="9.33203125" style="141"/>
    <col min="11779" max="11779" width="58.83203125" style="141" customWidth="1"/>
    <col min="11780" max="11780" width="9" style="141" customWidth="1"/>
    <col min="11781" max="11781" width="14.1640625" style="141" customWidth="1"/>
    <col min="11782" max="11782" width="20" style="141" customWidth="1"/>
    <col min="11783" max="11783" width="11.33203125" style="141" customWidth="1"/>
    <col min="11784" max="11784" width="36.5" style="141" customWidth="1"/>
    <col min="11785" max="11785" width="18" style="141" bestFit="1" customWidth="1"/>
    <col min="11786" max="12034" width="9.33203125" style="141"/>
    <col min="12035" max="12035" width="58.83203125" style="141" customWidth="1"/>
    <col min="12036" max="12036" width="9" style="141" customWidth="1"/>
    <col min="12037" max="12037" width="14.1640625" style="141" customWidth="1"/>
    <col min="12038" max="12038" width="20" style="141" customWidth="1"/>
    <col min="12039" max="12039" width="11.33203125" style="141" customWidth="1"/>
    <col min="12040" max="12040" width="36.5" style="141" customWidth="1"/>
    <col min="12041" max="12041" width="18" style="141" bestFit="1" customWidth="1"/>
    <col min="12042" max="12290" width="9.33203125" style="141"/>
    <col min="12291" max="12291" width="58.83203125" style="141" customWidth="1"/>
    <col min="12292" max="12292" width="9" style="141" customWidth="1"/>
    <col min="12293" max="12293" width="14.1640625" style="141" customWidth="1"/>
    <col min="12294" max="12294" width="20" style="141" customWidth="1"/>
    <col min="12295" max="12295" width="11.33203125" style="141" customWidth="1"/>
    <col min="12296" max="12296" width="36.5" style="141" customWidth="1"/>
    <col min="12297" max="12297" width="18" style="141" bestFit="1" customWidth="1"/>
    <col min="12298" max="12546" width="9.33203125" style="141"/>
    <col min="12547" max="12547" width="58.83203125" style="141" customWidth="1"/>
    <col min="12548" max="12548" width="9" style="141" customWidth="1"/>
    <col min="12549" max="12549" width="14.1640625" style="141" customWidth="1"/>
    <col min="12550" max="12550" width="20" style="141" customWidth="1"/>
    <col min="12551" max="12551" width="11.33203125" style="141" customWidth="1"/>
    <col min="12552" max="12552" width="36.5" style="141" customWidth="1"/>
    <col min="12553" max="12553" width="18" style="141" bestFit="1" customWidth="1"/>
    <col min="12554" max="12802" width="9.33203125" style="141"/>
    <col min="12803" max="12803" width="58.83203125" style="141" customWidth="1"/>
    <col min="12804" max="12804" width="9" style="141" customWidth="1"/>
    <col min="12805" max="12805" width="14.1640625" style="141" customWidth="1"/>
    <col min="12806" max="12806" width="20" style="141" customWidth="1"/>
    <col min="12807" max="12807" width="11.33203125" style="141" customWidth="1"/>
    <col min="12808" max="12808" width="36.5" style="141" customWidth="1"/>
    <col min="12809" max="12809" width="18" style="141" bestFit="1" customWidth="1"/>
    <col min="12810" max="13058" width="9.33203125" style="141"/>
    <col min="13059" max="13059" width="58.83203125" style="141" customWidth="1"/>
    <col min="13060" max="13060" width="9" style="141" customWidth="1"/>
    <col min="13061" max="13061" width="14.1640625" style="141" customWidth="1"/>
    <col min="13062" max="13062" width="20" style="141" customWidth="1"/>
    <col min="13063" max="13063" width="11.33203125" style="141" customWidth="1"/>
    <col min="13064" max="13064" width="36.5" style="141" customWidth="1"/>
    <col min="13065" max="13065" width="18" style="141" bestFit="1" customWidth="1"/>
    <col min="13066" max="13314" width="9.33203125" style="141"/>
    <col min="13315" max="13315" width="58.83203125" style="141" customWidth="1"/>
    <col min="13316" max="13316" width="9" style="141" customWidth="1"/>
    <col min="13317" max="13317" width="14.1640625" style="141" customWidth="1"/>
    <col min="13318" max="13318" width="20" style="141" customWidth="1"/>
    <col min="13319" max="13319" width="11.33203125" style="141" customWidth="1"/>
    <col min="13320" max="13320" width="36.5" style="141" customWidth="1"/>
    <col min="13321" max="13321" width="18" style="141" bestFit="1" customWidth="1"/>
    <col min="13322" max="13570" width="9.33203125" style="141"/>
    <col min="13571" max="13571" width="58.83203125" style="141" customWidth="1"/>
    <col min="13572" max="13572" width="9" style="141" customWidth="1"/>
    <col min="13573" max="13573" width="14.1640625" style="141" customWidth="1"/>
    <col min="13574" max="13574" width="20" style="141" customWidth="1"/>
    <col min="13575" max="13575" width="11.33203125" style="141" customWidth="1"/>
    <col min="13576" max="13576" width="36.5" style="141" customWidth="1"/>
    <col min="13577" max="13577" width="18" style="141" bestFit="1" customWidth="1"/>
    <col min="13578" max="13826" width="9.33203125" style="141"/>
    <col min="13827" max="13827" width="58.83203125" style="141" customWidth="1"/>
    <col min="13828" max="13828" width="9" style="141" customWidth="1"/>
    <col min="13829" max="13829" width="14.1640625" style="141" customWidth="1"/>
    <col min="13830" max="13830" width="20" style="141" customWidth="1"/>
    <col min="13831" max="13831" width="11.33203125" style="141" customWidth="1"/>
    <col min="13832" max="13832" width="36.5" style="141" customWidth="1"/>
    <col min="13833" max="13833" width="18" style="141" bestFit="1" customWidth="1"/>
    <col min="13834" max="14082" width="9.33203125" style="141"/>
    <col min="14083" max="14083" width="58.83203125" style="141" customWidth="1"/>
    <col min="14084" max="14084" width="9" style="141" customWidth="1"/>
    <col min="14085" max="14085" width="14.1640625" style="141" customWidth="1"/>
    <col min="14086" max="14086" width="20" style="141" customWidth="1"/>
    <col min="14087" max="14087" width="11.33203125" style="141" customWidth="1"/>
    <col min="14088" max="14088" width="36.5" style="141" customWidth="1"/>
    <col min="14089" max="14089" width="18" style="141" bestFit="1" customWidth="1"/>
    <col min="14090" max="14338" width="9.33203125" style="141"/>
    <col min="14339" max="14339" width="58.83203125" style="141" customWidth="1"/>
    <col min="14340" max="14340" width="9" style="141" customWidth="1"/>
    <col min="14341" max="14341" width="14.1640625" style="141" customWidth="1"/>
    <col min="14342" max="14342" width="20" style="141" customWidth="1"/>
    <col min="14343" max="14343" width="11.33203125" style="141" customWidth="1"/>
    <col min="14344" max="14344" width="36.5" style="141" customWidth="1"/>
    <col min="14345" max="14345" width="18" style="141" bestFit="1" customWidth="1"/>
    <col min="14346" max="14594" width="9.33203125" style="141"/>
    <col min="14595" max="14595" width="58.83203125" style="141" customWidth="1"/>
    <col min="14596" max="14596" width="9" style="141" customWidth="1"/>
    <col min="14597" max="14597" width="14.1640625" style="141" customWidth="1"/>
    <col min="14598" max="14598" width="20" style="141" customWidth="1"/>
    <col min="14599" max="14599" width="11.33203125" style="141" customWidth="1"/>
    <col min="14600" max="14600" width="36.5" style="141" customWidth="1"/>
    <col min="14601" max="14601" width="18" style="141" bestFit="1" customWidth="1"/>
    <col min="14602" max="14850" width="9.33203125" style="141"/>
    <col min="14851" max="14851" width="58.83203125" style="141" customWidth="1"/>
    <col min="14852" max="14852" width="9" style="141" customWidth="1"/>
    <col min="14853" max="14853" width="14.1640625" style="141" customWidth="1"/>
    <col min="14854" max="14854" width="20" style="141" customWidth="1"/>
    <col min="14855" max="14855" width="11.33203125" style="141" customWidth="1"/>
    <col min="14856" max="14856" width="36.5" style="141" customWidth="1"/>
    <col min="14857" max="14857" width="18" style="141" bestFit="1" customWidth="1"/>
    <col min="14858" max="15106" width="9.33203125" style="141"/>
    <col min="15107" max="15107" width="58.83203125" style="141" customWidth="1"/>
    <col min="15108" max="15108" width="9" style="141" customWidth="1"/>
    <col min="15109" max="15109" width="14.1640625" style="141" customWidth="1"/>
    <col min="15110" max="15110" width="20" style="141" customWidth="1"/>
    <col min="15111" max="15111" width="11.33203125" style="141" customWidth="1"/>
    <col min="15112" max="15112" width="36.5" style="141" customWidth="1"/>
    <col min="15113" max="15113" width="18" style="141" bestFit="1" customWidth="1"/>
    <col min="15114" max="15362" width="9.33203125" style="141"/>
    <col min="15363" max="15363" width="58.83203125" style="141" customWidth="1"/>
    <col min="15364" max="15364" width="9" style="141" customWidth="1"/>
    <col min="15365" max="15365" width="14.1640625" style="141" customWidth="1"/>
    <col min="15366" max="15366" width="20" style="141" customWidth="1"/>
    <col min="15367" max="15367" width="11.33203125" style="141" customWidth="1"/>
    <col min="15368" max="15368" width="36.5" style="141" customWidth="1"/>
    <col min="15369" max="15369" width="18" style="141" bestFit="1" customWidth="1"/>
    <col min="15370" max="15618" width="9.33203125" style="141"/>
    <col min="15619" max="15619" width="58.83203125" style="141" customWidth="1"/>
    <col min="15620" max="15620" width="9" style="141" customWidth="1"/>
    <col min="15621" max="15621" width="14.1640625" style="141" customWidth="1"/>
    <col min="15622" max="15622" width="20" style="141" customWidth="1"/>
    <col min="15623" max="15623" width="11.33203125" style="141" customWidth="1"/>
    <col min="15624" max="15624" width="36.5" style="141" customWidth="1"/>
    <col min="15625" max="15625" width="18" style="141" bestFit="1" customWidth="1"/>
    <col min="15626" max="15874" width="9.33203125" style="141"/>
    <col min="15875" max="15875" width="58.83203125" style="141" customWidth="1"/>
    <col min="15876" max="15876" width="9" style="141" customWidth="1"/>
    <col min="15877" max="15877" width="14.1640625" style="141" customWidth="1"/>
    <col min="15878" max="15878" width="20" style="141" customWidth="1"/>
    <col min="15879" max="15879" width="11.33203125" style="141" customWidth="1"/>
    <col min="15880" max="15880" width="36.5" style="141" customWidth="1"/>
    <col min="15881" max="15881" width="18" style="141" bestFit="1" customWidth="1"/>
    <col min="15882" max="16130" width="9.33203125" style="141"/>
    <col min="16131" max="16131" width="58.83203125" style="141" customWidth="1"/>
    <col min="16132" max="16132" width="9" style="141" customWidth="1"/>
    <col min="16133" max="16133" width="14.1640625" style="141" customWidth="1"/>
    <col min="16134" max="16134" width="20" style="141" customWidth="1"/>
    <col min="16135" max="16135" width="11.33203125" style="141" customWidth="1"/>
    <col min="16136" max="16136" width="36.5" style="141" customWidth="1"/>
    <col min="16137" max="16137" width="18" style="141" bestFit="1" customWidth="1"/>
    <col min="16138" max="16384" width="9.33203125" style="141"/>
  </cols>
  <sheetData>
    <row r="1" spans="1:8" x14ac:dyDescent="0.25">
      <c r="A1" s="142"/>
      <c r="F1" s="230" t="s">
        <v>372</v>
      </c>
      <c r="G1" s="232"/>
      <c r="H1" s="232"/>
    </row>
    <row r="2" spans="1:8" ht="17.25" customHeight="1" x14ac:dyDescent="0.25">
      <c r="A2" s="142"/>
      <c r="F2" s="230" t="str">
        <f>'прил. 1'!F2</f>
        <v>к  решению Муниципального Совета</v>
      </c>
      <c r="G2" s="231"/>
      <c r="H2" s="231"/>
    </row>
    <row r="3" spans="1:8" ht="17.25" customHeight="1" x14ac:dyDescent="0.25">
      <c r="A3" s="194"/>
      <c r="F3" s="230" t="s">
        <v>369</v>
      </c>
      <c r="G3" s="231"/>
      <c r="H3" s="231"/>
    </row>
    <row r="4" spans="1:8" x14ac:dyDescent="0.25">
      <c r="A4" s="142"/>
      <c r="F4" s="223" t="str">
        <f>'прил. 1'!F4</f>
        <v xml:space="preserve">от_________ №_____ </v>
      </c>
      <c r="G4" s="224"/>
      <c r="H4" s="224"/>
    </row>
    <row r="5" spans="1:8" x14ac:dyDescent="0.25">
      <c r="A5" s="140"/>
    </row>
    <row r="6" spans="1:8" ht="66.599999999999994" customHeight="1" x14ac:dyDescent="0.25">
      <c r="A6" s="233" t="s">
        <v>378</v>
      </c>
      <c r="B6" s="233"/>
      <c r="C6" s="233"/>
      <c r="D6" s="233"/>
      <c r="E6" s="233"/>
      <c r="F6" s="233"/>
      <c r="G6" s="234"/>
      <c r="H6" s="234"/>
    </row>
    <row r="7" spans="1:8" ht="15.75" customHeight="1" x14ac:dyDescent="0.25">
      <c r="A7" s="202" t="s">
        <v>0</v>
      </c>
      <c r="B7" s="236" t="s">
        <v>234</v>
      </c>
      <c r="C7" s="235" t="s">
        <v>235</v>
      </c>
      <c r="D7" s="202" t="s">
        <v>236</v>
      </c>
      <c r="E7" s="202" t="s">
        <v>237</v>
      </c>
      <c r="F7" s="237" t="s">
        <v>217</v>
      </c>
      <c r="G7" s="226" t="s">
        <v>233</v>
      </c>
      <c r="H7" s="228" t="s">
        <v>140</v>
      </c>
    </row>
    <row r="8" spans="1:8" ht="69" customHeight="1" x14ac:dyDescent="0.25">
      <c r="A8" s="202"/>
      <c r="B8" s="236"/>
      <c r="C8" s="235"/>
      <c r="D8" s="202"/>
      <c r="E8" s="202"/>
      <c r="F8" s="237"/>
      <c r="G8" s="227"/>
      <c r="H8" s="229"/>
    </row>
    <row r="9" spans="1:8" ht="31.5" x14ac:dyDescent="0.25">
      <c r="A9" s="158" t="s">
        <v>238</v>
      </c>
      <c r="B9" s="168">
        <v>983</v>
      </c>
      <c r="C9" s="172"/>
      <c r="D9" s="168"/>
      <c r="E9" s="168"/>
      <c r="F9" s="157">
        <f>F163</f>
        <v>13094754</v>
      </c>
      <c r="G9" s="157">
        <f>G163</f>
        <v>11947473.399999999</v>
      </c>
      <c r="H9" s="183">
        <f>G9/F9</f>
        <v>0.91238624261288137</v>
      </c>
    </row>
    <row r="10" spans="1:8" ht="63.75" customHeight="1" x14ac:dyDescent="0.25">
      <c r="A10" s="158" t="str">
        <f>'[1]прил 3'!B8</f>
        <v>Функционирование высшего должностного лица субъекта Российской Федерации и муниципального образования</v>
      </c>
      <c r="B10" s="168"/>
      <c r="C10" s="172" t="s">
        <v>13</v>
      </c>
      <c r="D10" s="168"/>
      <c r="E10" s="168"/>
      <c r="F10" s="157">
        <f>F11</f>
        <v>966941.52</v>
      </c>
      <c r="G10" s="157">
        <f>G11</f>
        <v>966941.52</v>
      </c>
      <c r="H10" s="183">
        <f t="shared" ref="H10:H74" si="0">G10/F10</f>
        <v>1</v>
      </c>
    </row>
    <row r="11" spans="1:8" x14ac:dyDescent="0.25">
      <c r="A11" s="143" t="s">
        <v>239</v>
      </c>
      <c r="B11" s="159"/>
      <c r="C11" s="147"/>
      <c r="D11" s="159" t="s">
        <v>240</v>
      </c>
      <c r="E11" s="159"/>
      <c r="F11" s="156">
        <f>F12</f>
        <v>966941.52</v>
      </c>
      <c r="G11" s="156">
        <f>G12</f>
        <v>966941.52</v>
      </c>
      <c r="H11" s="183">
        <f t="shared" si="0"/>
        <v>1</v>
      </c>
    </row>
    <row r="12" spans="1:8" ht="40.5" customHeight="1" x14ac:dyDescent="0.25">
      <c r="A12" s="143" t="s">
        <v>241</v>
      </c>
      <c r="B12" s="159"/>
      <c r="C12" s="147"/>
      <c r="D12" s="159" t="s">
        <v>242</v>
      </c>
      <c r="E12" s="159"/>
      <c r="F12" s="156">
        <f>F14</f>
        <v>966941.52</v>
      </c>
      <c r="G12" s="156">
        <f>G14</f>
        <v>966941.52</v>
      </c>
      <c r="H12" s="183">
        <f t="shared" si="0"/>
        <v>1</v>
      </c>
    </row>
    <row r="13" spans="1:8" ht="6" hidden="1" customHeight="1" x14ac:dyDescent="0.25">
      <c r="A13" s="143" t="s">
        <v>294</v>
      </c>
      <c r="B13" s="159"/>
      <c r="C13" s="147"/>
      <c r="D13" s="159" t="s">
        <v>295</v>
      </c>
      <c r="E13" s="159"/>
      <c r="F13" s="156">
        <v>0</v>
      </c>
      <c r="G13" s="156"/>
      <c r="H13" s="183" t="e">
        <f t="shared" si="0"/>
        <v>#DIV/0!</v>
      </c>
    </row>
    <row r="14" spans="1:8" ht="96" customHeight="1" x14ac:dyDescent="0.25">
      <c r="A14" s="143" t="s">
        <v>243</v>
      </c>
      <c r="B14" s="159"/>
      <c r="C14" s="147"/>
      <c r="D14" s="159"/>
      <c r="E14" s="159">
        <v>100</v>
      </c>
      <c r="F14" s="156">
        <v>966941.52</v>
      </c>
      <c r="G14" s="156">
        <v>966941.52</v>
      </c>
      <c r="H14" s="183">
        <f t="shared" si="0"/>
        <v>1</v>
      </c>
    </row>
    <row r="15" spans="1:8" ht="73.5" customHeight="1" x14ac:dyDescent="0.25">
      <c r="A15" s="158" t="str">
        <f>'[1]прил 3'!B9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68"/>
      <c r="C15" s="172" t="s">
        <v>14</v>
      </c>
      <c r="D15" s="168"/>
      <c r="E15" s="159"/>
      <c r="F15" s="157">
        <f>F16</f>
        <v>5342998</v>
      </c>
      <c r="G15" s="157">
        <f>G16</f>
        <v>4985286.42</v>
      </c>
      <c r="H15" s="183">
        <f t="shared" si="0"/>
        <v>0.93305039979427284</v>
      </c>
    </row>
    <row r="16" spans="1:8" x14ac:dyDescent="0.25">
      <c r="A16" s="143" t="s">
        <v>239</v>
      </c>
      <c r="B16" s="159"/>
      <c r="C16" s="147"/>
      <c r="D16" s="159" t="s">
        <v>240</v>
      </c>
      <c r="E16" s="159"/>
      <c r="F16" s="156">
        <f>F17+F22</f>
        <v>5342998</v>
      </c>
      <c r="G16" s="156">
        <f>G17+G22</f>
        <v>4985286.42</v>
      </c>
      <c r="H16" s="183">
        <f t="shared" si="0"/>
        <v>0.93305039979427284</v>
      </c>
    </row>
    <row r="17" spans="1:8" x14ac:dyDescent="0.25">
      <c r="A17" s="143" t="s">
        <v>244</v>
      </c>
      <c r="B17" s="159"/>
      <c r="C17" s="147"/>
      <c r="D17" s="159" t="s">
        <v>245</v>
      </c>
      <c r="E17" s="159"/>
      <c r="F17" s="156">
        <f>F18+F19+F21</f>
        <v>5267537</v>
      </c>
      <c r="G17" s="156">
        <f>G18+G19+G21</f>
        <v>4909825.42</v>
      </c>
      <c r="H17" s="183">
        <f t="shared" si="0"/>
        <v>0.93209130187410172</v>
      </c>
    </row>
    <row r="18" spans="1:8" ht="94.5" x14ac:dyDescent="0.25">
      <c r="A18" s="143" t="s">
        <v>243</v>
      </c>
      <c r="B18" s="159"/>
      <c r="C18" s="147"/>
      <c r="D18" s="159"/>
      <c r="E18" s="159">
        <v>100</v>
      </c>
      <c r="F18" s="156">
        <v>4952590</v>
      </c>
      <c r="G18" s="156">
        <v>4601886.03</v>
      </c>
      <c r="H18" s="183">
        <f t="shared" si="0"/>
        <v>0.9291877643818689</v>
      </c>
    </row>
    <row r="19" spans="1:8" ht="45.75" customHeight="1" x14ac:dyDescent="0.25">
      <c r="A19" s="143" t="s">
        <v>246</v>
      </c>
      <c r="B19" s="159"/>
      <c r="C19" s="147"/>
      <c r="D19" s="159"/>
      <c r="E19" s="159">
        <v>200</v>
      </c>
      <c r="F19" s="167">
        <v>313717</v>
      </c>
      <c r="G19" s="167">
        <v>306710.39</v>
      </c>
      <c r="H19" s="183">
        <f t="shared" si="0"/>
        <v>0.97766582620642173</v>
      </c>
    </row>
    <row r="20" spans="1:8" ht="18" customHeight="1" x14ac:dyDescent="0.25">
      <c r="A20" s="143" t="s">
        <v>247</v>
      </c>
      <c r="B20" s="159"/>
      <c r="C20" s="147"/>
      <c r="D20" s="159" t="s">
        <v>245</v>
      </c>
      <c r="E20" s="159"/>
      <c r="F20" s="156">
        <f>F21</f>
        <v>1230</v>
      </c>
      <c r="G20" s="156">
        <f>G21</f>
        <v>1229</v>
      </c>
      <c r="H20" s="183">
        <f t="shared" si="0"/>
        <v>0.99918699186991866</v>
      </c>
    </row>
    <row r="21" spans="1:8" ht="24.75" customHeight="1" x14ac:dyDescent="0.25">
      <c r="A21" s="143" t="s">
        <v>248</v>
      </c>
      <c r="B21" s="159"/>
      <c r="C21" s="147"/>
      <c r="D21" s="159"/>
      <c r="E21" s="159">
        <v>800</v>
      </c>
      <c r="F21" s="156">
        <v>1230</v>
      </c>
      <c r="G21" s="156">
        <v>1229</v>
      </c>
      <c r="H21" s="183">
        <f t="shared" si="0"/>
        <v>0.99918699186991866</v>
      </c>
    </row>
    <row r="22" spans="1:8" ht="96" customHeight="1" x14ac:dyDescent="0.25">
      <c r="A22" s="158" t="s">
        <v>249</v>
      </c>
      <c r="B22" s="159"/>
      <c r="C22" s="172"/>
      <c r="D22" s="159" t="s">
        <v>250</v>
      </c>
      <c r="E22" s="159"/>
      <c r="F22" s="167">
        <f>F23</f>
        <v>75461</v>
      </c>
      <c r="G22" s="167">
        <f>G23</f>
        <v>75461</v>
      </c>
      <c r="H22" s="183">
        <f t="shared" si="0"/>
        <v>1</v>
      </c>
    </row>
    <row r="23" spans="1:8" ht="22.5" customHeight="1" x14ac:dyDescent="0.25">
      <c r="A23" s="143" t="s">
        <v>251</v>
      </c>
      <c r="B23" s="159"/>
      <c r="C23" s="147"/>
      <c r="D23" s="159"/>
      <c r="E23" s="179">
        <v>500</v>
      </c>
      <c r="F23" s="167">
        <v>75461</v>
      </c>
      <c r="G23" s="167">
        <v>75461</v>
      </c>
      <c r="H23" s="183">
        <f t="shared" si="0"/>
        <v>1</v>
      </c>
    </row>
    <row r="24" spans="1:8" ht="1.5" hidden="1" customHeight="1" x14ac:dyDescent="0.25">
      <c r="A24" s="158" t="s">
        <v>296</v>
      </c>
      <c r="B24" s="168"/>
      <c r="C24" s="172" t="s">
        <v>183</v>
      </c>
      <c r="D24" s="168"/>
      <c r="E24" s="168"/>
      <c r="F24" s="171">
        <f>F27</f>
        <v>0</v>
      </c>
      <c r="G24" s="171"/>
      <c r="H24" s="183" t="e">
        <f t="shared" si="0"/>
        <v>#DIV/0!</v>
      </c>
    </row>
    <row r="25" spans="1:8" ht="58.5" hidden="1" customHeight="1" x14ac:dyDescent="0.25">
      <c r="A25" s="143" t="s">
        <v>297</v>
      </c>
      <c r="B25" s="159"/>
      <c r="C25" s="147"/>
      <c r="D25" s="159" t="s">
        <v>298</v>
      </c>
      <c r="E25" s="159"/>
      <c r="F25" s="156">
        <v>0</v>
      </c>
      <c r="G25" s="156"/>
      <c r="H25" s="183" t="e">
        <f t="shared" si="0"/>
        <v>#DIV/0!</v>
      </c>
    </row>
    <row r="26" spans="1:8" ht="33.75" hidden="1" customHeight="1" x14ac:dyDescent="0.25">
      <c r="A26" s="143" t="s">
        <v>299</v>
      </c>
      <c r="B26" s="159"/>
      <c r="C26" s="147"/>
      <c r="D26" s="159" t="s">
        <v>300</v>
      </c>
      <c r="E26" s="159"/>
      <c r="F26" s="156">
        <v>0</v>
      </c>
      <c r="G26" s="156"/>
      <c r="H26" s="183" t="e">
        <f t="shared" si="0"/>
        <v>#DIV/0!</v>
      </c>
    </row>
    <row r="27" spans="1:8" ht="34.5" hidden="1" customHeight="1" x14ac:dyDescent="0.25">
      <c r="A27" s="143" t="s">
        <v>248</v>
      </c>
      <c r="B27" s="159"/>
      <c r="C27" s="147"/>
      <c r="D27" s="159"/>
      <c r="E27" s="159">
        <v>800</v>
      </c>
      <c r="F27" s="156">
        <f>F26+F25</f>
        <v>0</v>
      </c>
      <c r="G27" s="156"/>
      <c r="H27" s="183" t="e">
        <f t="shared" si="0"/>
        <v>#DIV/0!</v>
      </c>
    </row>
    <row r="28" spans="1:8" ht="18" customHeight="1" x14ac:dyDescent="0.25">
      <c r="A28" s="158" t="str">
        <f>'[1]прил 3'!B11</f>
        <v>Резервные фонды</v>
      </c>
      <c r="B28" s="159"/>
      <c r="C28" s="172" t="s">
        <v>15</v>
      </c>
      <c r="D28" s="159"/>
      <c r="E28" s="159"/>
      <c r="F28" s="157">
        <f t="shared" ref="F28:G30" si="1">F29</f>
        <v>50000</v>
      </c>
      <c r="G28" s="157">
        <f t="shared" si="1"/>
        <v>0</v>
      </c>
      <c r="H28" s="183">
        <f t="shared" si="0"/>
        <v>0</v>
      </c>
    </row>
    <row r="29" spans="1:8" ht="21" customHeight="1" x14ac:dyDescent="0.25">
      <c r="A29" s="143" t="s">
        <v>239</v>
      </c>
      <c r="B29" s="159"/>
      <c r="C29" s="172"/>
      <c r="D29" s="159" t="s">
        <v>240</v>
      </c>
      <c r="E29" s="159"/>
      <c r="F29" s="156">
        <f t="shared" si="1"/>
        <v>50000</v>
      </c>
      <c r="G29" s="156">
        <f t="shared" si="1"/>
        <v>0</v>
      </c>
      <c r="H29" s="183">
        <f t="shared" si="0"/>
        <v>0</v>
      </c>
    </row>
    <row r="30" spans="1:8" ht="31.5" x14ac:dyDescent="0.25">
      <c r="A30" s="143" t="s">
        <v>252</v>
      </c>
      <c r="B30" s="159"/>
      <c r="C30" s="172"/>
      <c r="D30" s="159" t="s">
        <v>253</v>
      </c>
      <c r="E30" s="159"/>
      <c r="F30" s="156">
        <f t="shared" si="1"/>
        <v>50000</v>
      </c>
      <c r="G30" s="156">
        <f t="shared" si="1"/>
        <v>0</v>
      </c>
      <c r="H30" s="183">
        <f t="shared" si="0"/>
        <v>0</v>
      </c>
    </row>
    <row r="31" spans="1:8" x14ac:dyDescent="0.25">
      <c r="A31" s="143" t="s">
        <v>248</v>
      </c>
      <c r="B31" s="159"/>
      <c r="C31" s="172"/>
      <c r="D31" s="159"/>
      <c r="E31" s="159">
        <v>800</v>
      </c>
      <c r="F31" s="156">
        <v>50000</v>
      </c>
      <c r="G31" s="156">
        <v>0</v>
      </c>
      <c r="H31" s="183">
        <f t="shared" si="0"/>
        <v>0</v>
      </c>
    </row>
    <row r="32" spans="1:8" ht="21" customHeight="1" x14ac:dyDescent="0.25">
      <c r="A32" s="158" t="str">
        <f>'[1]прил 3'!B12</f>
        <v>Другие общегосударственные вопросы</v>
      </c>
      <c r="B32" s="159"/>
      <c r="C32" s="172" t="s">
        <v>16</v>
      </c>
      <c r="D32" s="159"/>
      <c r="E32" s="159"/>
      <c r="F32" s="157">
        <f>F33+F34</f>
        <v>349389</v>
      </c>
      <c r="G32" s="157">
        <f>G33+G34</f>
        <v>349389</v>
      </c>
      <c r="H32" s="183">
        <f t="shared" si="0"/>
        <v>1</v>
      </c>
    </row>
    <row r="33" spans="1:8" ht="20.25" customHeight="1" x14ac:dyDescent="0.25">
      <c r="A33" s="143" t="s">
        <v>239</v>
      </c>
      <c r="B33" s="159"/>
      <c r="C33" s="172"/>
      <c r="D33" s="159" t="s">
        <v>240</v>
      </c>
      <c r="E33" s="159"/>
      <c r="F33" s="156">
        <f>F36+F40+F42</f>
        <v>212560</v>
      </c>
      <c r="G33" s="156">
        <f>G36+G40+G42</f>
        <v>212560</v>
      </c>
      <c r="H33" s="183">
        <f t="shared" si="0"/>
        <v>1</v>
      </c>
    </row>
    <row r="34" spans="1:8" ht="60.75" customHeight="1" x14ac:dyDescent="0.25">
      <c r="A34" s="155" t="s">
        <v>254</v>
      </c>
      <c r="B34" s="159"/>
      <c r="C34" s="172"/>
      <c r="D34" s="159" t="s">
        <v>184</v>
      </c>
      <c r="E34" s="159"/>
      <c r="F34" s="156">
        <f>F35</f>
        <v>136829</v>
      </c>
      <c r="G34" s="156">
        <f>G35</f>
        <v>136829</v>
      </c>
      <c r="H34" s="183">
        <f t="shared" si="0"/>
        <v>1</v>
      </c>
    </row>
    <row r="35" spans="1:8" ht="74.25" customHeight="1" x14ac:dyDescent="0.25">
      <c r="A35" s="155" t="s">
        <v>255</v>
      </c>
      <c r="B35" s="159"/>
      <c r="C35" s="172"/>
      <c r="D35" s="159" t="s">
        <v>256</v>
      </c>
      <c r="E35" s="159"/>
      <c r="F35" s="156">
        <v>136829</v>
      </c>
      <c r="G35" s="156">
        <v>136829</v>
      </c>
      <c r="H35" s="183">
        <f t="shared" si="0"/>
        <v>1</v>
      </c>
    </row>
    <row r="36" spans="1:8" ht="56.25" hidden="1" customHeight="1" x14ac:dyDescent="0.25">
      <c r="A36" s="155" t="s">
        <v>257</v>
      </c>
      <c r="B36" s="159"/>
      <c r="C36" s="172"/>
      <c r="D36" s="159" t="s">
        <v>258</v>
      </c>
      <c r="E36" s="159"/>
      <c r="F36" s="167">
        <v>0</v>
      </c>
      <c r="G36" s="167"/>
      <c r="H36" s="183" t="e">
        <f t="shared" si="0"/>
        <v>#DIV/0!</v>
      </c>
    </row>
    <row r="37" spans="1:8" ht="63" hidden="1" customHeight="1" x14ac:dyDescent="0.25">
      <c r="A37" s="143" t="s">
        <v>259</v>
      </c>
      <c r="B37" s="159"/>
      <c r="C37" s="172"/>
      <c r="D37" s="159" t="s">
        <v>260</v>
      </c>
      <c r="E37" s="159"/>
      <c r="F37" s="167">
        <v>0</v>
      </c>
      <c r="G37" s="167">
        <f>G38</f>
        <v>136829</v>
      </c>
      <c r="H37" s="183" t="e">
        <f t="shared" si="0"/>
        <v>#DIV/0!</v>
      </c>
    </row>
    <row r="38" spans="1:8" ht="58.5" customHeight="1" x14ac:dyDescent="0.25">
      <c r="A38" s="143" t="s">
        <v>246</v>
      </c>
      <c r="B38" s="159"/>
      <c r="C38" s="172"/>
      <c r="D38" s="159"/>
      <c r="E38" s="159">
        <v>200</v>
      </c>
      <c r="F38" s="156">
        <v>136829</v>
      </c>
      <c r="G38" s="156">
        <v>136829</v>
      </c>
      <c r="H38" s="183">
        <f t="shared" si="0"/>
        <v>1</v>
      </c>
    </row>
    <row r="39" spans="1:8" ht="62.25" customHeight="1" x14ac:dyDescent="0.25">
      <c r="A39" s="173" t="s">
        <v>360</v>
      </c>
      <c r="B39" s="159"/>
      <c r="C39" s="172"/>
      <c r="D39" s="159" t="s">
        <v>359</v>
      </c>
      <c r="E39" s="159"/>
      <c r="F39" s="156">
        <v>200000</v>
      </c>
      <c r="G39" s="156">
        <f>G40</f>
        <v>200000</v>
      </c>
      <c r="H39" s="183">
        <f t="shared" si="0"/>
        <v>1</v>
      </c>
    </row>
    <row r="40" spans="1:8" ht="37.5" customHeight="1" x14ac:dyDescent="0.25">
      <c r="A40" s="143" t="s">
        <v>246</v>
      </c>
      <c r="B40" s="159"/>
      <c r="C40" s="172"/>
      <c r="D40" s="159"/>
      <c r="E40" s="159">
        <v>800</v>
      </c>
      <c r="F40" s="156">
        <v>200000</v>
      </c>
      <c r="G40" s="156">
        <v>200000</v>
      </c>
      <c r="H40" s="183">
        <f t="shared" si="0"/>
        <v>1</v>
      </c>
    </row>
    <row r="41" spans="1:8" ht="22.5" customHeight="1" x14ac:dyDescent="0.25">
      <c r="A41" s="143" t="s">
        <v>261</v>
      </c>
      <c r="B41" s="159"/>
      <c r="C41" s="172"/>
      <c r="D41" s="159" t="s">
        <v>262</v>
      </c>
      <c r="E41" s="159"/>
      <c r="F41" s="156">
        <f>F42</f>
        <v>12560</v>
      </c>
      <c r="G41" s="156">
        <f>G42</f>
        <v>12560</v>
      </c>
      <c r="H41" s="183">
        <f t="shared" si="0"/>
        <v>1</v>
      </c>
    </row>
    <row r="42" spans="1:8" x14ac:dyDescent="0.25">
      <c r="A42" s="143" t="s">
        <v>248</v>
      </c>
      <c r="B42" s="159"/>
      <c r="C42" s="172"/>
      <c r="D42" s="159"/>
      <c r="E42" s="159">
        <v>800</v>
      </c>
      <c r="F42" s="156">
        <v>12560</v>
      </c>
      <c r="G42" s="156">
        <v>12560</v>
      </c>
      <c r="H42" s="183">
        <f t="shared" si="0"/>
        <v>1</v>
      </c>
    </row>
    <row r="43" spans="1:8" ht="22.5" customHeight="1" x14ac:dyDescent="0.25">
      <c r="A43" s="158" t="str">
        <f>'[1]прил 3'!B14</f>
        <v>Мобилизационная и вневойсковая подготовка</v>
      </c>
      <c r="B43" s="159"/>
      <c r="C43" s="172" t="s">
        <v>17</v>
      </c>
      <c r="D43" s="159"/>
      <c r="E43" s="159"/>
      <c r="F43" s="157">
        <f t="shared" ref="F43:G45" si="2">F44</f>
        <v>168334</v>
      </c>
      <c r="G43" s="157">
        <f t="shared" si="2"/>
        <v>168334</v>
      </c>
      <c r="H43" s="183">
        <f t="shared" si="0"/>
        <v>1</v>
      </c>
    </row>
    <row r="44" spans="1:8" x14ac:dyDescent="0.25">
      <c r="A44" s="143" t="s">
        <v>239</v>
      </c>
      <c r="B44" s="159"/>
      <c r="C44" s="172"/>
      <c r="D44" s="159" t="s">
        <v>240</v>
      </c>
      <c r="E44" s="159"/>
      <c r="F44" s="156">
        <f t="shared" si="2"/>
        <v>168334</v>
      </c>
      <c r="G44" s="156">
        <f t="shared" si="2"/>
        <v>168334</v>
      </c>
      <c r="H44" s="183">
        <f t="shared" si="0"/>
        <v>1</v>
      </c>
    </row>
    <row r="45" spans="1:8" ht="55.5" customHeight="1" x14ac:dyDescent="0.25">
      <c r="A45" s="143" t="s">
        <v>263</v>
      </c>
      <c r="B45" s="159"/>
      <c r="C45" s="147"/>
      <c r="D45" s="159" t="s">
        <v>264</v>
      </c>
      <c r="E45" s="159"/>
      <c r="F45" s="156">
        <f t="shared" si="2"/>
        <v>168334</v>
      </c>
      <c r="G45" s="156">
        <f t="shared" si="2"/>
        <v>168334</v>
      </c>
      <c r="H45" s="183">
        <f t="shared" si="0"/>
        <v>1</v>
      </c>
    </row>
    <row r="46" spans="1:8" ht="87.75" customHeight="1" x14ac:dyDescent="0.25">
      <c r="A46" s="143" t="s">
        <v>243</v>
      </c>
      <c r="B46" s="150"/>
      <c r="C46" s="151"/>
      <c r="D46" s="150"/>
      <c r="E46" s="150">
        <v>100</v>
      </c>
      <c r="F46" s="156">
        <v>168334</v>
      </c>
      <c r="G46" s="156">
        <v>168334</v>
      </c>
      <c r="H46" s="183">
        <f t="shared" si="0"/>
        <v>1</v>
      </c>
    </row>
    <row r="47" spans="1:8" ht="61.5" hidden="1" customHeight="1" x14ac:dyDescent="0.25">
      <c r="A47" s="158" t="str">
        <f>'[1]прил 3'!B16</f>
        <v>Защита населения и территории от чрезвычайных ситуаций природного и техногенного характера, гражданская оборона</v>
      </c>
      <c r="B47" s="164"/>
      <c r="C47" s="165" t="s">
        <v>97</v>
      </c>
      <c r="D47" s="164"/>
      <c r="E47" s="164"/>
      <c r="F47" s="157">
        <f>F48+F50</f>
        <v>0</v>
      </c>
      <c r="G47" s="157"/>
      <c r="H47" s="183" t="e">
        <f t="shared" si="0"/>
        <v>#DIV/0!</v>
      </c>
    </row>
    <row r="48" spans="1:8" ht="15.75" hidden="1" customHeight="1" x14ac:dyDescent="0.25">
      <c r="A48" s="143" t="s">
        <v>239</v>
      </c>
      <c r="B48" s="159"/>
      <c r="C48" s="147"/>
      <c r="D48" s="159" t="s">
        <v>240</v>
      </c>
      <c r="E48" s="159"/>
      <c r="F48" s="156">
        <f>F49</f>
        <v>0</v>
      </c>
      <c r="G48" s="156"/>
      <c r="H48" s="183" t="e">
        <f t="shared" si="0"/>
        <v>#DIV/0!</v>
      </c>
    </row>
    <row r="49" spans="1:8" ht="31.5" hidden="1" customHeight="1" x14ac:dyDescent="0.25">
      <c r="A49" s="143" t="s">
        <v>301</v>
      </c>
      <c r="B49" s="159"/>
      <c r="C49" s="147"/>
      <c r="D49" s="159" t="s">
        <v>302</v>
      </c>
      <c r="E49" s="159"/>
      <c r="F49" s="156">
        <f>F52</f>
        <v>0</v>
      </c>
      <c r="G49" s="156"/>
      <c r="H49" s="183" t="e">
        <f t="shared" si="0"/>
        <v>#DIV/0!</v>
      </c>
    </row>
    <row r="50" spans="1:8" ht="15.75" hidden="1" customHeight="1" x14ac:dyDescent="0.25">
      <c r="A50" s="143" t="s">
        <v>239</v>
      </c>
      <c r="B50" s="159"/>
      <c r="C50" s="172"/>
      <c r="D50" s="143" t="s">
        <v>303</v>
      </c>
      <c r="E50" s="159"/>
      <c r="F50" s="156">
        <f>F51</f>
        <v>0</v>
      </c>
      <c r="G50" s="156"/>
      <c r="H50" s="183" t="e">
        <f t="shared" si="0"/>
        <v>#DIV/0!</v>
      </c>
    </row>
    <row r="51" spans="1:8" ht="31.5" hidden="1" customHeight="1" x14ac:dyDescent="0.25">
      <c r="A51" s="143" t="s">
        <v>252</v>
      </c>
      <c r="B51" s="159"/>
      <c r="C51" s="172"/>
      <c r="D51" s="143" t="s">
        <v>298</v>
      </c>
      <c r="E51" s="159"/>
      <c r="F51" s="156"/>
      <c r="G51" s="156"/>
      <c r="H51" s="183" t="e">
        <f t="shared" si="0"/>
        <v>#DIV/0!</v>
      </c>
    </row>
    <row r="52" spans="1:8" ht="31.5" hidden="1" customHeight="1" x14ac:dyDescent="0.25">
      <c r="A52" s="143" t="s">
        <v>246</v>
      </c>
      <c r="B52" s="159"/>
      <c r="C52" s="147"/>
      <c r="D52" s="159"/>
      <c r="E52" s="159">
        <v>200</v>
      </c>
      <c r="F52" s="156">
        <v>0</v>
      </c>
      <c r="G52" s="156"/>
      <c r="H52" s="183" t="e">
        <f t="shared" si="0"/>
        <v>#DIV/0!</v>
      </c>
    </row>
    <row r="53" spans="1:8" s="166" customFormat="1" x14ac:dyDescent="0.25">
      <c r="A53" s="158" t="str">
        <f>'[1]прил 3'!B17</f>
        <v>Обеспечение пожарной безопасности</v>
      </c>
      <c r="B53" s="168"/>
      <c r="C53" s="172" t="s">
        <v>98</v>
      </c>
      <c r="D53" s="168"/>
      <c r="E53" s="168"/>
      <c r="F53" s="157">
        <f>F54+F55</f>
        <v>237124</v>
      </c>
      <c r="G53" s="157">
        <f>G54+G55</f>
        <v>44021.14</v>
      </c>
      <c r="H53" s="183">
        <f t="shared" si="0"/>
        <v>0.18564607547106154</v>
      </c>
    </row>
    <row r="54" spans="1:8" s="166" customFormat="1" ht="41.25" customHeight="1" x14ac:dyDescent="0.25">
      <c r="A54" s="143" t="s">
        <v>239</v>
      </c>
      <c r="B54" s="168"/>
      <c r="C54" s="172"/>
      <c r="D54" s="159" t="s">
        <v>240</v>
      </c>
      <c r="E54" s="168"/>
      <c r="F54" s="156">
        <f>F60</f>
        <v>7124</v>
      </c>
      <c r="G54" s="156">
        <f>G60</f>
        <v>7124</v>
      </c>
      <c r="H54" s="183">
        <f t="shared" si="0"/>
        <v>1</v>
      </c>
    </row>
    <row r="55" spans="1:8" ht="60" customHeight="1" x14ac:dyDescent="0.25">
      <c r="A55" s="143" t="s">
        <v>265</v>
      </c>
      <c r="B55" s="159"/>
      <c r="C55" s="147"/>
      <c r="D55" s="159" t="s">
        <v>209</v>
      </c>
      <c r="E55" s="159"/>
      <c r="F55" s="156">
        <f t="shared" ref="F55:G57" si="3">F56</f>
        <v>230000</v>
      </c>
      <c r="G55" s="156">
        <f t="shared" si="3"/>
        <v>36897.14</v>
      </c>
      <c r="H55" s="183">
        <f t="shared" si="0"/>
        <v>0.16042234782608694</v>
      </c>
    </row>
    <row r="56" spans="1:8" ht="63" customHeight="1" x14ac:dyDescent="0.25">
      <c r="A56" s="143" t="s">
        <v>266</v>
      </c>
      <c r="B56" s="159"/>
      <c r="C56" s="147"/>
      <c r="D56" s="159" t="s">
        <v>163</v>
      </c>
      <c r="E56" s="159"/>
      <c r="F56" s="156">
        <f t="shared" si="3"/>
        <v>230000</v>
      </c>
      <c r="G56" s="156">
        <f t="shared" si="3"/>
        <v>36897.14</v>
      </c>
      <c r="H56" s="183">
        <f t="shared" si="0"/>
        <v>0.16042234782608694</v>
      </c>
    </row>
    <row r="57" spans="1:8" ht="41.25" customHeight="1" x14ac:dyDescent="0.25">
      <c r="A57" s="143" t="s">
        <v>267</v>
      </c>
      <c r="B57" s="159"/>
      <c r="C57" s="147"/>
      <c r="D57" s="159" t="s">
        <v>361</v>
      </c>
      <c r="E57" s="159"/>
      <c r="F57" s="156">
        <f t="shared" si="3"/>
        <v>230000</v>
      </c>
      <c r="G57" s="156">
        <v>36897.14</v>
      </c>
      <c r="H57" s="183">
        <f t="shared" si="0"/>
        <v>0.16042234782608694</v>
      </c>
    </row>
    <row r="58" spans="1:8" ht="41.25" customHeight="1" x14ac:dyDescent="0.25">
      <c r="A58" s="143" t="s">
        <v>246</v>
      </c>
      <c r="B58" s="159"/>
      <c r="C58" s="147"/>
      <c r="D58" s="159"/>
      <c r="E58" s="159">
        <v>200</v>
      </c>
      <c r="F58" s="156">
        <v>230000</v>
      </c>
      <c r="G58" s="156">
        <f>G57</f>
        <v>36897.14</v>
      </c>
      <c r="H58" s="183">
        <f t="shared" si="0"/>
        <v>0.16042234782608694</v>
      </c>
    </row>
    <row r="59" spans="1:8" ht="41.25" customHeight="1" x14ac:dyDescent="0.25">
      <c r="A59" s="143" t="s">
        <v>99</v>
      </c>
      <c r="B59" s="159"/>
      <c r="C59" s="147"/>
      <c r="D59" s="159" t="s">
        <v>362</v>
      </c>
      <c r="E59" s="159"/>
      <c r="F59" s="156">
        <v>7124</v>
      </c>
      <c r="G59" s="156">
        <v>7124</v>
      </c>
      <c r="H59" s="183">
        <f t="shared" si="0"/>
        <v>1</v>
      </c>
    </row>
    <row r="60" spans="1:8" ht="32.25" customHeight="1" x14ac:dyDescent="0.25">
      <c r="A60" s="143" t="s">
        <v>248</v>
      </c>
      <c r="B60" s="159"/>
      <c r="C60" s="147"/>
      <c r="D60" s="159"/>
      <c r="E60" s="159">
        <v>800</v>
      </c>
      <c r="F60" s="156">
        <f>F59</f>
        <v>7124</v>
      </c>
      <c r="G60" s="156">
        <f>G59</f>
        <v>7124</v>
      </c>
      <c r="H60" s="183">
        <f t="shared" si="0"/>
        <v>1</v>
      </c>
    </row>
    <row r="61" spans="1:8" ht="47.25" hidden="1" customHeight="1" x14ac:dyDescent="0.25">
      <c r="A61" s="158" t="str">
        <f>'[1]прил 3'!B18</f>
        <v>Другие вопросы в области национальной безопасности и правоохранительной деятельности</v>
      </c>
      <c r="B61" s="168"/>
      <c r="C61" s="172" t="s">
        <v>101</v>
      </c>
      <c r="D61" s="168"/>
      <c r="E61" s="168"/>
      <c r="F61" s="157">
        <f>F62</f>
        <v>0</v>
      </c>
      <c r="G61" s="157"/>
      <c r="H61" s="183" t="e">
        <f t="shared" si="0"/>
        <v>#DIV/0!</v>
      </c>
    </row>
    <row r="62" spans="1:8" ht="15.75" hidden="1" customHeight="1" x14ac:dyDescent="0.25">
      <c r="A62" s="143" t="s">
        <v>239</v>
      </c>
      <c r="B62" s="159"/>
      <c r="C62" s="172"/>
      <c r="D62" s="159" t="s">
        <v>240</v>
      </c>
      <c r="E62" s="159"/>
      <c r="F62" s="156">
        <f>F63</f>
        <v>0</v>
      </c>
      <c r="G62" s="156"/>
      <c r="H62" s="183" t="e">
        <f t="shared" si="0"/>
        <v>#DIV/0!</v>
      </c>
    </row>
    <row r="63" spans="1:8" ht="15.75" hidden="1" customHeight="1" x14ac:dyDescent="0.25">
      <c r="A63" s="143" t="s">
        <v>304</v>
      </c>
      <c r="B63" s="159"/>
      <c r="C63" s="172"/>
      <c r="D63" s="159" t="s">
        <v>305</v>
      </c>
      <c r="E63" s="159"/>
      <c r="F63" s="156">
        <f>F64</f>
        <v>0</v>
      </c>
      <c r="G63" s="156"/>
      <c r="H63" s="183" t="e">
        <f t="shared" si="0"/>
        <v>#DIV/0!</v>
      </c>
    </row>
    <row r="64" spans="1:8" ht="41.25" hidden="1" customHeight="1" x14ac:dyDescent="0.25">
      <c r="A64" s="143" t="s">
        <v>248</v>
      </c>
      <c r="B64" s="159"/>
      <c r="C64" s="172"/>
      <c r="D64" s="159"/>
      <c r="E64" s="159">
        <v>800</v>
      </c>
      <c r="F64" s="156">
        <v>0</v>
      </c>
      <c r="G64" s="156"/>
      <c r="H64" s="183" t="e">
        <f t="shared" si="0"/>
        <v>#DIV/0!</v>
      </c>
    </row>
    <row r="65" spans="1:8" ht="45" hidden="1" customHeight="1" x14ac:dyDescent="0.25">
      <c r="A65" s="158" t="str">
        <f>'[1]прил 3'!B20</f>
        <v>Топливно-энергетический комплекс</v>
      </c>
      <c r="B65" s="168"/>
      <c r="C65" s="172" t="s">
        <v>105</v>
      </c>
      <c r="D65" s="168"/>
      <c r="E65" s="168"/>
      <c r="F65" s="157">
        <f>F66</f>
        <v>0</v>
      </c>
      <c r="G65" s="157"/>
      <c r="H65" s="183" t="e">
        <f t="shared" si="0"/>
        <v>#DIV/0!</v>
      </c>
    </row>
    <row r="66" spans="1:8" ht="34.5" hidden="1" customHeight="1" x14ac:dyDescent="0.25">
      <c r="A66" s="143" t="s">
        <v>239</v>
      </c>
      <c r="B66" s="159"/>
      <c r="C66" s="172"/>
      <c r="D66" s="143" t="s">
        <v>303</v>
      </c>
      <c r="E66" s="159"/>
      <c r="F66" s="156">
        <f>F67</f>
        <v>0</v>
      </c>
      <c r="G66" s="156"/>
      <c r="H66" s="183" t="e">
        <f t="shared" si="0"/>
        <v>#DIV/0!</v>
      </c>
    </row>
    <row r="67" spans="1:8" ht="36" hidden="1" customHeight="1" x14ac:dyDescent="0.25">
      <c r="A67" s="143" t="s">
        <v>306</v>
      </c>
      <c r="B67" s="159"/>
      <c r="C67" s="172"/>
      <c r="D67" s="159" t="s">
        <v>307</v>
      </c>
      <c r="E67" s="159"/>
      <c r="F67" s="156"/>
      <c r="G67" s="156"/>
      <c r="H67" s="183" t="e">
        <f t="shared" si="0"/>
        <v>#DIV/0!</v>
      </c>
    </row>
    <row r="68" spans="1:8" ht="36.75" hidden="1" customHeight="1" x14ac:dyDescent="0.25">
      <c r="A68" s="143" t="s">
        <v>246</v>
      </c>
      <c r="B68" s="159"/>
      <c r="C68" s="147"/>
      <c r="D68" s="159"/>
      <c r="E68" s="159">
        <v>200</v>
      </c>
      <c r="F68" s="156">
        <f>F67</f>
        <v>0</v>
      </c>
      <c r="G68" s="156"/>
      <c r="H68" s="183" t="e">
        <f t="shared" si="0"/>
        <v>#DIV/0!</v>
      </c>
    </row>
    <row r="69" spans="1:8" ht="15.75" hidden="1" customHeight="1" x14ac:dyDescent="0.25">
      <c r="A69" s="158" t="str">
        <f>'[1]прил 3'!B21</f>
        <v>Дорожное хозяйство (дорожные фонды)</v>
      </c>
      <c r="B69" s="159"/>
      <c r="C69" s="172" t="s">
        <v>18</v>
      </c>
      <c r="D69" s="159"/>
      <c r="E69" s="159"/>
      <c r="F69" s="157" t="e">
        <f>F70</f>
        <v>#REF!</v>
      </c>
      <c r="G69" s="157"/>
      <c r="H69" s="183" t="e">
        <f t="shared" si="0"/>
        <v>#REF!</v>
      </c>
    </row>
    <row r="70" spans="1:8" ht="95.25" hidden="1" customHeight="1" x14ac:dyDescent="0.25">
      <c r="A70" s="143" t="s">
        <v>181</v>
      </c>
      <c r="B70" s="159"/>
      <c r="C70" s="147"/>
      <c r="D70" s="159" t="s">
        <v>121</v>
      </c>
      <c r="E70" s="159"/>
      <c r="F70" s="156" t="e">
        <f>F71</f>
        <v>#REF!</v>
      </c>
      <c r="G70" s="156"/>
      <c r="H70" s="183" t="e">
        <f t="shared" si="0"/>
        <v>#REF!</v>
      </c>
    </row>
    <row r="71" spans="1:8" ht="92.25" hidden="1" customHeight="1" x14ac:dyDescent="0.25">
      <c r="A71" s="143" t="s">
        <v>181</v>
      </c>
      <c r="B71" s="159"/>
      <c r="C71" s="147"/>
      <c r="D71" s="159" t="s">
        <v>164</v>
      </c>
      <c r="E71" s="159"/>
      <c r="F71" s="156" t="e">
        <f>F72+#REF!+#REF!+#REF!+#REF!+#REF!+#REF!</f>
        <v>#REF!</v>
      </c>
      <c r="G71" s="156"/>
      <c r="H71" s="183" t="e">
        <f t="shared" si="0"/>
        <v>#REF!</v>
      </c>
    </row>
    <row r="72" spans="1:8" ht="66.75" hidden="1" customHeight="1" x14ac:dyDescent="0.25">
      <c r="A72" s="143" t="s">
        <v>207</v>
      </c>
      <c r="B72" s="159"/>
      <c r="C72" s="147"/>
      <c r="D72" s="159" t="s">
        <v>308</v>
      </c>
      <c r="E72" s="159"/>
      <c r="F72" s="156" t="e">
        <f>#REF!</f>
        <v>#REF!</v>
      </c>
      <c r="G72" s="156"/>
      <c r="H72" s="183" t="e">
        <f t="shared" si="0"/>
        <v>#REF!</v>
      </c>
    </row>
    <row r="73" spans="1:8" ht="31.5" hidden="1" customHeight="1" x14ac:dyDescent="0.25">
      <c r="A73" s="143" t="s">
        <v>103</v>
      </c>
      <c r="B73" s="159"/>
      <c r="C73" s="147"/>
      <c r="D73" s="159" t="s">
        <v>208</v>
      </c>
      <c r="E73" s="159"/>
      <c r="F73" s="156"/>
      <c r="G73" s="156"/>
      <c r="H73" s="183" t="e">
        <f t="shared" si="0"/>
        <v>#DIV/0!</v>
      </c>
    </row>
    <row r="74" spans="1:8" ht="38.25" hidden="1" customHeight="1" x14ac:dyDescent="0.25">
      <c r="A74" s="143" t="s">
        <v>309</v>
      </c>
      <c r="B74" s="159"/>
      <c r="C74" s="147"/>
      <c r="D74" s="159" t="s">
        <v>310</v>
      </c>
      <c r="E74" s="159"/>
      <c r="F74" s="156"/>
      <c r="G74" s="156"/>
      <c r="H74" s="183" t="e">
        <f t="shared" si="0"/>
        <v>#DIV/0!</v>
      </c>
    </row>
    <row r="75" spans="1:8" ht="64.5" hidden="1" customHeight="1" x14ac:dyDescent="0.25">
      <c r="A75" s="180" t="s">
        <v>311</v>
      </c>
      <c r="B75" s="159"/>
      <c r="C75" s="147"/>
      <c r="D75" s="159" t="s">
        <v>312</v>
      </c>
      <c r="E75" s="159"/>
      <c r="F75" s="156">
        <v>0</v>
      </c>
      <c r="G75" s="156"/>
      <c r="H75" s="183" t="e">
        <f t="shared" ref="H75:H138" si="4">G75/F75</f>
        <v>#DIV/0!</v>
      </c>
    </row>
    <row r="76" spans="1:8" ht="36" customHeight="1" x14ac:dyDescent="0.25">
      <c r="A76" s="158" t="str">
        <f>'[1]прил 3'!B22</f>
        <v>Другие вопросы в области национальной экономики</v>
      </c>
      <c r="B76" s="159"/>
      <c r="C76" s="172" t="s">
        <v>19</v>
      </c>
      <c r="D76" s="159"/>
      <c r="E76" s="159"/>
      <c r="F76" s="157">
        <f>F77</f>
        <v>107916</v>
      </c>
      <c r="G76" s="157">
        <f>G77</f>
        <v>107916</v>
      </c>
      <c r="H76" s="183">
        <f t="shared" si="4"/>
        <v>1</v>
      </c>
    </row>
    <row r="77" spans="1:8" ht="55.5" customHeight="1" x14ac:dyDescent="0.25">
      <c r="A77" s="143" t="s">
        <v>229</v>
      </c>
      <c r="B77" s="159"/>
      <c r="C77" s="172"/>
      <c r="D77" s="159" t="s">
        <v>125</v>
      </c>
      <c r="E77" s="159"/>
      <c r="F77" s="156">
        <f>F78</f>
        <v>107916</v>
      </c>
      <c r="G77" s="156">
        <f>G78</f>
        <v>107916</v>
      </c>
      <c r="H77" s="183">
        <f t="shared" si="4"/>
        <v>1</v>
      </c>
    </row>
    <row r="78" spans="1:8" ht="59.25" customHeight="1" x14ac:dyDescent="0.25">
      <c r="A78" s="143" t="s">
        <v>218</v>
      </c>
      <c r="B78" s="159"/>
      <c r="C78" s="172"/>
      <c r="D78" s="159" t="s">
        <v>165</v>
      </c>
      <c r="E78" s="159"/>
      <c r="F78" s="156">
        <f>F80+F82+F84</f>
        <v>107916</v>
      </c>
      <c r="G78" s="156">
        <f>G80+G82+G84</f>
        <v>107916</v>
      </c>
      <c r="H78" s="183">
        <f t="shared" si="4"/>
        <v>1</v>
      </c>
    </row>
    <row r="79" spans="1:8" ht="113.25" customHeight="1" x14ac:dyDescent="0.25">
      <c r="A79" s="143" t="s">
        <v>268</v>
      </c>
      <c r="B79" s="159"/>
      <c r="C79" s="147"/>
      <c r="D79" s="143" t="s">
        <v>269</v>
      </c>
      <c r="E79" s="159"/>
      <c r="F79" s="156">
        <f>F80</f>
        <v>87379</v>
      </c>
      <c r="G79" s="156">
        <v>87379</v>
      </c>
      <c r="H79" s="183">
        <f t="shared" si="4"/>
        <v>1</v>
      </c>
    </row>
    <row r="80" spans="1:8" ht="30" customHeight="1" x14ac:dyDescent="0.25">
      <c r="A80" s="143" t="s">
        <v>248</v>
      </c>
      <c r="B80" s="159"/>
      <c r="C80" s="147"/>
      <c r="D80" s="159"/>
      <c r="E80" s="169">
        <v>800</v>
      </c>
      <c r="F80" s="156">
        <v>87379</v>
      </c>
      <c r="G80" s="156">
        <f>G79</f>
        <v>87379</v>
      </c>
      <c r="H80" s="183">
        <f t="shared" si="4"/>
        <v>1</v>
      </c>
    </row>
    <row r="81" spans="1:8" ht="86.25" customHeight="1" x14ac:dyDescent="0.25">
      <c r="A81" s="143" t="s">
        <v>270</v>
      </c>
      <c r="B81" s="159"/>
      <c r="C81" s="147"/>
      <c r="D81" s="159" t="s">
        <v>271</v>
      </c>
      <c r="E81" s="169"/>
      <c r="F81" s="156">
        <f>F82</f>
        <v>4599</v>
      </c>
      <c r="G81" s="156">
        <v>4599</v>
      </c>
      <c r="H81" s="183">
        <f t="shared" si="4"/>
        <v>1</v>
      </c>
    </row>
    <row r="82" spans="1:8" ht="23.25" customHeight="1" x14ac:dyDescent="0.25">
      <c r="A82" s="143" t="s">
        <v>248</v>
      </c>
      <c r="B82" s="159"/>
      <c r="C82" s="147"/>
      <c r="D82" s="159"/>
      <c r="E82" s="169">
        <v>800</v>
      </c>
      <c r="F82" s="156">
        <v>4599</v>
      </c>
      <c r="G82" s="156">
        <f>G81</f>
        <v>4599</v>
      </c>
      <c r="H82" s="183">
        <f t="shared" si="4"/>
        <v>1</v>
      </c>
    </row>
    <row r="83" spans="1:8" ht="99" customHeight="1" x14ac:dyDescent="0.25">
      <c r="A83" s="143" t="s">
        <v>313</v>
      </c>
      <c r="B83" s="159"/>
      <c r="C83" s="147"/>
      <c r="D83" s="159" t="s">
        <v>352</v>
      </c>
      <c r="E83" s="169"/>
      <c r="F83" s="156">
        <f>F84</f>
        <v>15938</v>
      </c>
      <c r="G83" s="156">
        <v>15938</v>
      </c>
      <c r="H83" s="183">
        <f t="shared" si="4"/>
        <v>1</v>
      </c>
    </row>
    <row r="84" spans="1:8" ht="28.5" customHeight="1" x14ac:dyDescent="0.25">
      <c r="A84" s="143" t="s">
        <v>248</v>
      </c>
      <c r="B84" s="159"/>
      <c r="C84" s="147"/>
      <c r="D84" s="159"/>
      <c r="E84" s="169">
        <v>800</v>
      </c>
      <c r="F84" s="156">
        <v>15938</v>
      </c>
      <c r="G84" s="156">
        <f>G83</f>
        <v>15938</v>
      </c>
      <c r="H84" s="183">
        <f t="shared" si="4"/>
        <v>1</v>
      </c>
    </row>
    <row r="85" spans="1:8" ht="19.5" customHeight="1" x14ac:dyDescent="0.25">
      <c r="A85" s="152" t="str">
        <f>'[1]прил 3'!B24</f>
        <v>Жилищное хозяйство</v>
      </c>
      <c r="B85" s="159"/>
      <c r="C85" s="172" t="s">
        <v>20</v>
      </c>
      <c r="D85" s="168"/>
      <c r="E85" s="168"/>
      <c r="F85" s="157">
        <f>F86+F93</f>
        <v>1539539.54</v>
      </c>
      <c r="G85" s="157">
        <f>G86+G93</f>
        <v>1419057.6199999999</v>
      </c>
      <c r="H85" s="183">
        <f t="shared" si="4"/>
        <v>0.92174158774772352</v>
      </c>
    </row>
    <row r="86" spans="1:8" ht="28.5" customHeight="1" x14ac:dyDescent="0.25">
      <c r="A86" s="143" t="s">
        <v>239</v>
      </c>
      <c r="B86" s="159"/>
      <c r="C86" s="147"/>
      <c r="D86" s="159" t="s">
        <v>240</v>
      </c>
      <c r="E86" s="159"/>
      <c r="F86" s="156">
        <f>F88+F91+F98</f>
        <v>339539.54</v>
      </c>
      <c r="G86" s="156">
        <f>G88+G91+G98</f>
        <v>338119.19</v>
      </c>
      <c r="H86" s="183">
        <f t="shared" si="4"/>
        <v>0.99581683476392768</v>
      </c>
    </row>
    <row r="87" spans="1:8" ht="54" hidden="1" customHeight="1" x14ac:dyDescent="0.25">
      <c r="A87" s="143" t="s">
        <v>314</v>
      </c>
      <c r="B87" s="159"/>
      <c r="C87" s="147"/>
      <c r="D87" s="159" t="s">
        <v>253</v>
      </c>
      <c r="E87" s="159"/>
      <c r="F87" s="156">
        <v>0</v>
      </c>
      <c r="G87" s="156"/>
      <c r="H87" s="183" t="e">
        <f t="shared" si="4"/>
        <v>#DIV/0!</v>
      </c>
    </row>
    <row r="88" spans="1:8" ht="69.75" customHeight="1" x14ac:dyDescent="0.25">
      <c r="A88" s="181" t="s">
        <v>272</v>
      </c>
      <c r="B88" s="150"/>
      <c r="C88" s="151"/>
      <c r="D88" s="150" t="s">
        <v>273</v>
      </c>
      <c r="E88" s="150"/>
      <c r="F88" s="178">
        <v>319539.53999999998</v>
      </c>
      <c r="G88" s="178">
        <v>319539.53999999998</v>
      </c>
      <c r="H88" s="183">
        <f t="shared" si="4"/>
        <v>1</v>
      </c>
    </row>
    <row r="89" spans="1:8" ht="41.25" hidden="1" customHeight="1" x14ac:dyDescent="0.25">
      <c r="A89" s="174" t="s">
        <v>315</v>
      </c>
      <c r="B89" s="175"/>
      <c r="C89" s="175"/>
      <c r="D89" s="175" t="s">
        <v>316</v>
      </c>
      <c r="E89" s="175"/>
      <c r="F89" s="178"/>
      <c r="G89" s="178"/>
      <c r="H89" s="183" t="e">
        <f t="shared" si="4"/>
        <v>#DIV/0!</v>
      </c>
    </row>
    <row r="90" spans="1:8" ht="33.75" customHeight="1" x14ac:dyDescent="0.25">
      <c r="A90" s="174" t="s">
        <v>246</v>
      </c>
      <c r="B90" s="176"/>
      <c r="C90" s="176"/>
      <c r="D90" s="176"/>
      <c r="E90" s="177">
        <v>200</v>
      </c>
      <c r="F90" s="178">
        <f>F88</f>
        <v>319539.53999999998</v>
      </c>
      <c r="G90" s="178">
        <f>G88</f>
        <v>319539.53999999998</v>
      </c>
      <c r="H90" s="183">
        <f t="shared" si="4"/>
        <v>1</v>
      </c>
    </row>
    <row r="91" spans="1:8" ht="51.75" customHeight="1" x14ac:dyDescent="0.25">
      <c r="A91" s="174" t="s">
        <v>274</v>
      </c>
      <c r="B91" s="175"/>
      <c r="C91" s="175"/>
      <c r="D91" s="175" t="s">
        <v>275</v>
      </c>
      <c r="E91" s="177"/>
      <c r="F91" s="178">
        <f>F92</f>
        <v>20000</v>
      </c>
      <c r="G91" s="178">
        <f>G92</f>
        <v>18579.650000000001</v>
      </c>
      <c r="H91" s="183">
        <f t="shared" si="4"/>
        <v>0.92898250000000004</v>
      </c>
    </row>
    <row r="92" spans="1:8" ht="39.75" customHeight="1" x14ac:dyDescent="0.25">
      <c r="A92" s="174" t="s">
        <v>246</v>
      </c>
      <c r="B92" s="176"/>
      <c r="C92" s="176"/>
      <c r="D92" s="176"/>
      <c r="E92" s="177">
        <v>200</v>
      </c>
      <c r="F92" s="178">
        <v>20000</v>
      </c>
      <c r="G92" s="178">
        <v>18579.650000000001</v>
      </c>
      <c r="H92" s="183">
        <f t="shared" si="4"/>
        <v>0.92898250000000004</v>
      </c>
    </row>
    <row r="93" spans="1:8" ht="65.25" customHeight="1" x14ac:dyDescent="0.25">
      <c r="A93" s="174" t="s">
        <v>225</v>
      </c>
      <c r="B93" s="175"/>
      <c r="C93" s="175"/>
      <c r="D93" s="150" t="s">
        <v>187</v>
      </c>
      <c r="E93" s="175"/>
      <c r="F93" s="178">
        <f t="shared" ref="F93:G95" si="5">F94</f>
        <v>1200000</v>
      </c>
      <c r="G93" s="178">
        <f t="shared" si="5"/>
        <v>1080938.43</v>
      </c>
      <c r="H93" s="183">
        <f t="shared" si="4"/>
        <v>0.90078202499999993</v>
      </c>
    </row>
    <row r="94" spans="1:8" ht="74.25" customHeight="1" x14ac:dyDescent="0.25">
      <c r="A94" s="174" t="s">
        <v>225</v>
      </c>
      <c r="B94" s="175"/>
      <c r="C94" s="175"/>
      <c r="D94" s="150" t="s">
        <v>188</v>
      </c>
      <c r="E94" s="175"/>
      <c r="F94" s="178">
        <f t="shared" si="5"/>
        <v>1200000</v>
      </c>
      <c r="G94" s="178">
        <f t="shared" si="5"/>
        <v>1080938.43</v>
      </c>
      <c r="H94" s="183">
        <f t="shared" si="4"/>
        <v>0.90078202499999993</v>
      </c>
    </row>
    <row r="95" spans="1:8" ht="84.75" customHeight="1" x14ac:dyDescent="0.25">
      <c r="A95" s="174" t="s">
        <v>226</v>
      </c>
      <c r="B95" s="175"/>
      <c r="C95" s="175"/>
      <c r="D95" s="150" t="s">
        <v>276</v>
      </c>
      <c r="E95" s="175"/>
      <c r="F95" s="178">
        <f t="shared" si="5"/>
        <v>1200000</v>
      </c>
      <c r="G95" s="178">
        <f t="shared" si="5"/>
        <v>1080938.43</v>
      </c>
      <c r="H95" s="183">
        <f t="shared" si="4"/>
        <v>0.90078202499999993</v>
      </c>
    </row>
    <row r="96" spans="1:8" ht="32.25" customHeight="1" x14ac:dyDescent="0.25">
      <c r="A96" s="174" t="s">
        <v>246</v>
      </c>
      <c r="B96" s="175"/>
      <c r="C96" s="175"/>
      <c r="D96" s="150"/>
      <c r="E96" s="175">
        <v>200</v>
      </c>
      <c r="F96" s="178">
        <v>1200000</v>
      </c>
      <c r="G96" s="178">
        <v>1080938.43</v>
      </c>
      <c r="H96" s="183">
        <f t="shared" si="4"/>
        <v>0.90078202499999993</v>
      </c>
    </row>
    <row r="97" spans="1:8" ht="36.75" hidden="1" customHeight="1" x14ac:dyDescent="0.25">
      <c r="A97" s="170" t="s">
        <v>317</v>
      </c>
      <c r="B97" s="159"/>
      <c r="C97" s="147"/>
      <c r="D97" s="154" t="s">
        <v>318</v>
      </c>
      <c r="E97" s="159"/>
      <c r="F97" s="156">
        <f>F98</f>
        <v>0</v>
      </c>
      <c r="G97" s="156"/>
      <c r="H97" s="183" t="e">
        <f t="shared" si="4"/>
        <v>#DIV/0!</v>
      </c>
    </row>
    <row r="98" spans="1:8" ht="35.25" hidden="1" customHeight="1" x14ac:dyDescent="0.25">
      <c r="A98" s="143" t="s">
        <v>246</v>
      </c>
      <c r="B98" s="159"/>
      <c r="C98" s="147"/>
      <c r="D98" s="159"/>
      <c r="E98" s="159">
        <v>200</v>
      </c>
      <c r="F98" s="156">
        <v>0</v>
      </c>
      <c r="G98" s="156"/>
      <c r="H98" s="183" t="e">
        <f t="shared" si="4"/>
        <v>#DIV/0!</v>
      </c>
    </row>
    <row r="99" spans="1:8" x14ac:dyDescent="0.25">
      <c r="A99" s="158" t="str">
        <f>'[1]прил 3'!B26</f>
        <v>Благоустройство</v>
      </c>
      <c r="B99" s="168"/>
      <c r="C99" s="172" t="s">
        <v>22</v>
      </c>
      <c r="D99" s="168"/>
      <c r="E99" s="168"/>
      <c r="F99" s="157">
        <f>F100+F106+F111+F117</f>
        <v>3966563.44</v>
      </c>
      <c r="G99" s="157">
        <f>G100+G106+G111+G117</f>
        <v>3560579.2</v>
      </c>
      <c r="H99" s="183">
        <f t="shared" si="4"/>
        <v>0.8976483683820774</v>
      </c>
    </row>
    <row r="100" spans="1:8" ht="22.5" customHeight="1" x14ac:dyDescent="0.25">
      <c r="A100" s="143" t="s">
        <v>239</v>
      </c>
      <c r="B100" s="159"/>
      <c r="C100" s="147"/>
      <c r="D100" s="159" t="s">
        <v>240</v>
      </c>
      <c r="E100" s="159"/>
      <c r="F100" s="156">
        <f>F101+F102+F103+F104</f>
        <v>2831703.44</v>
      </c>
      <c r="G100" s="156">
        <f>G101+G102+G103+G104</f>
        <v>2425719.4500000002</v>
      </c>
      <c r="H100" s="183">
        <f t="shared" si="4"/>
        <v>0.8566290578790271</v>
      </c>
    </row>
    <row r="101" spans="1:8" ht="21.75" customHeight="1" x14ac:dyDescent="0.25">
      <c r="A101" s="143" t="s">
        <v>277</v>
      </c>
      <c r="B101" s="159"/>
      <c r="C101" s="147"/>
      <c r="D101" s="159" t="s">
        <v>278</v>
      </c>
      <c r="E101" s="159"/>
      <c r="F101" s="156">
        <v>1722000</v>
      </c>
      <c r="G101" s="156">
        <v>1354659.32</v>
      </c>
      <c r="H101" s="183">
        <f t="shared" si="4"/>
        <v>0.78667788617886181</v>
      </c>
    </row>
    <row r="102" spans="1:8" ht="22.5" customHeight="1" x14ac:dyDescent="0.25">
      <c r="A102" s="143" t="s">
        <v>279</v>
      </c>
      <c r="B102" s="159"/>
      <c r="C102" s="147"/>
      <c r="D102" s="159" t="s">
        <v>280</v>
      </c>
      <c r="E102" s="159"/>
      <c r="F102" s="156">
        <v>98740</v>
      </c>
      <c r="G102" s="156">
        <v>90294.67</v>
      </c>
      <c r="H102" s="183">
        <f t="shared" si="4"/>
        <v>0.91446900951995136</v>
      </c>
    </row>
    <row r="103" spans="1:8" ht="36" customHeight="1" x14ac:dyDescent="0.25">
      <c r="A103" s="143" t="s">
        <v>281</v>
      </c>
      <c r="B103" s="159"/>
      <c r="C103" s="147"/>
      <c r="D103" s="159" t="s">
        <v>282</v>
      </c>
      <c r="E103" s="159"/>
      <c r="F103" s="156">
        <v>511273.44</v>
      </c>
      <c r="G103" s="156">
        <v>481075.46</v>
      </c>
      <c r="H103" s="183">
        <f t="shared" si="4"/>
        <v>0.94093575445655853</v>
      </c>
    </row>
    <row r="104" spans="1:8" ht="74.25" customHeight="1" x14ac:dyDescent="0.25">
      <c r="A104" s="143" t="s">
        <v>363</v>
      </c>
      <c r="B104" s="159"/>
      <c r="C104" s="147"/>
      <c r="D104" s="159" t="s">
        <v>319</v>
      </c>
      <c r="E104" s="159"/>
      <c r="F104" s="156">
        <v>499690</v>
      </c>
      <c r="G104" s="156">
        <v>499690</v>
      </c>
      <c r="H104" s="183">
        <f t="shared" si="4"/>
        <v>1</v>
      </c>
    </row>
    <row r="105" spans="1:8" ht="40.5" customHeight="1" x14ac:dyDescent="0.25">
      <c r="A105" s="143" t="s">
        <v>246</v>
      </c>
      <c r="B105" s="159"/>
      <c r="C105" s="147"/>
      <c r="D105" s="159"/>
      <c r="E105" s="159">
        <v>200</v>
      </c>
      <c r="F105" s="156">
        <f>F102+F103+F104+F101</f>
        <v>2831703.44</v>
      </c>
      <c r="G105" s="156">
        <f>G102+G103+G104+G101</f>
        <v>2425719.4500000002</v>
      </c>
      <c r="H105" s="183">
        <f t="shared" si="4"/>
        <v>0.8566290578790271</v>
      </c>
    </row>
    <row r="106" spans="1:8" ht="75" hidden="1" customHeight="1" x14ac:dyDescent="0.25">
      <c r="A106" s="143" t="s">
        <v>320</v>
      </c>
      <c r="B106" s="159"/>
      <c r="C106" s="147"/>
      <c r="D106" s="159" t="s">
        <v>126</v>
      </c>
      <c r="E106" s="159"/>
      <c r="F106" s="156">
        <f>F110</f>
        <v>0</v>
      </c>
      <c r="G106" s="156"/>
      <c r="H106" s="183" t="e">
        <f t="shared" si="4"/>
        <v>#DIV/0!</v>
      </c>
    </row>
    <row r="107" spans="1:8" ht="25.5" hidden="1" customHeight="1" x14ac:dyDescent="0.25">
      <c r="A107" s="143" t="s">
        <v>321</v>
      </c>
      <c r="B107" s="159"/>
      <c r="C107" s="147"/>
      <c r="D107" s="159" t="s">
        <v>322</v>
      </c>
      <c r="E107" s="159"/>
      <c r="F107" s="156">
        <f>F108</f>
        <v>0</v>
      </c>
      <c r="G107" s="156"/>
      <c r="H107" s="183" t="e">
        <f t="shared" si="4"/>
        <v>#DIV/0!</v>
      </c>
    </row>
    <row r="108" spans="1:8" ht="36.75" hidden="1" customHeight="1" x14ac:dyDescent="0.25">
      <c r="A108" s="143" t="s">
        <v>323</v>
      </c>
      <c r="B108" s="159"/>
      <c r="C108" s="147"/>
      <c r="D108" s="159" t="s">
        <v>324</v>
      </c>
      <c r="E108" s="159"/>
      <c r="F108" s="156"/>
      <c r="G108" s="156"/>
      <c r="H108" s="183" t="e">
        <f t="shared" si="4"/>
        <v>#DIV/0!</v>
      </c>
    </row>
    <row r="109" spans="1:8" ht="46.5" hidden="1" customHeight="1" x14ac:dyDescent="0.25">
      <c r="A109" s="143" t="s">
        <v>325</v>
      </c>
      <c r="B109" s="159"/>
      <c r="C109" s="147"/>
      <c r="D109" s="159" t="s">
        <v>326</v>
      </c>
      <c r="E109" s="159"/>
      <c r="F109" s="156">
        <f>F110</f>
        <v>0</v>
      </c>
      <c r="G109" s="156"/>
      <c r="H109" s="183" t="e">
        <f t="shared" si="4"/>
        <v>#DIV/0!</v>
      </c>
    </row>
    <row r="110" spans="1:8" ht="39.75" hidden="1" customHeight="1" x14ac:dyDescent="0.25">
      <c r="A110" s="143" t="s">
        <v>246</v>
      </c>
      <c r="B110" s="159"/>
      <c r="C110" s="147"/>
      <c r="D110" s="159"/>
      <c r="E110" s="159">
        <v>200</v>
      </c>
      <c r="F110" s="156">
        <v>0</v>
      </c>
      <c r="G110" s="156"/>
      <c r="H110" s="183" t="e">
        <f t="shared" si="4"/>
        <v>#DIV/0!</v>
      </c>
    </row>
    <row r="111" spans="1:8" ht="48" hidden="1" customHeight="1" x14ac:dyDescent="0.25">
      <c r="A111" s="143" t="s">
        <v>221</v>
      </c>
      <c r="B111" s="159"/>
      <c r="C111" s="147"/>
      <c r="D111" s="159" t="s">
        <v>167</v>
      </c>
      <c r="E111" s="159"/>
      <c r="F111" s="156">
        <f>F112</f>
        <v>1134860</v>
      </c>
      <c r="G111" s="156">
        <f>G112</f>
        <v>1134859.75</v>
      </c>
      <c r="H111" s="183">
        <f t="shared" si="4"/>
        <v>0.99999977970851028</v>
      </c>
    </row>
    <row r="112" spans="1:8" ht="55.5" hidden="1" customHeight="1" x14ac:dyDescent="0.25">
      <c r="A112" s="143" t="s">
        <v>222</v>
      </c>
      <c r="B112" s="159"/>
      <c r="C112" s="147"/>
      <c r="D112" s="159" t="s">
        <v>166</v>
      </c>
      <c r="E112" s="159"/>
      <c r="F112" s="156">
        <f>F115</f>
        <v>1134860</v>
      </c>
      <c r="G112" s="156">
        <f>G115</f>
        <v>1134859.75</v>
      </c>
      <c r="H112" s="183">
        <f t="shared" si="4"/>
        <v>0.99999977970851028</v>
      </c>
    </row>
    <row r="113" spans="1:8" ht="60.75" hidden="1" customHeight="1" x14ac:dyDescent="0.25">
      <c r="A113" s="143" t="s">
        <v>327</v>
      </c>
      <c r="B113" s="159"/>
      <c r="C113" s="147"/>
      <c r="D113" s="159" t="s">
        <v>328</v>
      </c>
      <c r="E113" s="159"/>
      <c r="F113" s="156">
        <v>0</v>
      </c>
      <c r="G113" s="156"/>
      <c r="H113" s="183" t="e">
        <f t="shared" si="4"/>
        <v>#DIV/0!</v>
      </c>
    </row>
    <row r="114" spans="1:8" ht="6" hidden="1" customHeight="1" x14ac:dyDescent="0.25">
      <c r="A114" s="143" t="s">
        <v>329</v>
      </c>
      <c r="B114" s="159"/>
      <c r="C114" s="147"/>
      <c r="D114" s="159" t="s">
        <v>330</v>
      </c>
      <c r="E114" s="159"/>
      <c r="F114" s="156">
        <v>0</v>
      </c>
      <c r="G114" s="156"/>
      <c r="H114" s="183" t="e">
        <f t="shared" si="4"/>
        <v>#DIV/0!</v>
      </c>
    </row>
    <row r="115" spans="1:8" ht="47.25" hidden="1" x14ac:dyDescent="0.25">
      <c r="A115" s="143" t="s">
        <v>222</v>
      </c>
      <c r="B115" s="159"/>
      <c r="C115" s="147"/>
      <c r="D115" s="159" t="s">
        <v>283</v>
      </c>
      <c r="E115" s="159"/>
      <c r="F115" s="156">
        <f>F136</f>
        <v>1134860</v>
      </c>
      <c r="G115" s="156">
        <f>G136</f>
        <v>1134859.75</v>
      </c>
      <c r="H115" s="183">
        <f t="shared" si="4"/>
        <v>0.99999977970851028</v>
      </c>
    </row>
    <row r="116" spans="1:8" ht="33" hidden="1" customHeight="1" x14ac:dyDescent="0.25">
      <c r="A116" s="143" t="s">
        <v>331</v>
      </c>
      <c r="B116" s="159"/>
      <c r="C116" s="147"/>
      <c r="D116" s="159" t="s">
        <v>332</v>
      </c>
      <c r="E116" s="159"/>
      <c r="F116" s="156"/>
      <c r="G116" s="156"/>
      <c r="H116" s="183" t="e">
        <f t="shared" si="4"/>
        <v>#DIV/0!</v>
      </c>
    </row>
    <row r="117" spans="1:8" ht="75.75" hidden="1" customHeight="1" x14ac:dyDescent="0.25">
      <c r="A117" s="143" t="s">
        <v>333</v>
      </c>
      <c r="B117" s="159"/>
      <c r="C117" s="147"/>
      <c r="D117" s="159" t="s">
        <v>334</v>
      </c>
      <c r="E117" s="159"/>
      <c r="F117" s="156">
        <f>F118</f>
        <v>0</v>
      </c>
      <c r="G117" s="156"/>
      <c r="H117" s="183" t="e">
        <f t="shared" si="4"/>
        <v>#DIV/0!</v>
      </c>
    </row>
    <row r="118" spans="1:8" ht="48.75" hidden="1" customHeight="1" x14ac:dyDescent="0.25">
      <c r="A118" s="143" t="s">
        <v>335</v>
      </c>
      <c r="B118" s="159"/>
      <c r="C118" s="147"/>
      <c r="D118" s="159" t="s">
        <v>336</v>
      </c>
      <c r="E118" s="159"/>
      <c r="F118" s="156">
        <f>F119+F120+F121</f>
        <v>0</v>
      </c>
      <c r="G118" s="156"/>
      <c r="H118" s="183" t="e">
        <f t="shared" si="4"/>
        <v>#DIV/0!</v>
      </c>
    </row>
    <row r="119" spans="1:8" ht="0.75" hidden="1" customHeight="1" x14ac:dyDescent="0.25">
      <c r="A119" s="143" t="s">
        <v>337</v>
      </c>
      <c r="B119" s="159"/>
      <c r="C119" s="147"/>
      <c r="D119" s="159" t="s">
        <v>338</v>
      </c>
      <c r="E119" s="159"/>
      <c r="F119" s="156"/>
      <c r="G119" s="156"/>
      <c r="H119" s="183" t="e">
        <f t="shared" si="4"/>
        <v>#DIV/0!</v>
      </c>
    </row>
    <row r="120" spans="1:8" ht="0.75" hidden="1" customHeight="1" x14ac:dyDescent="0.25">
      <c r="A120" s="143" t="s">
        <v>339</v>
      </c>
      <c r="B120" s="159"/>
      <c r="C120" s="147"/>
      <c r="D120" s="159" t="s">
        <v>340</v>
      </c>
      <c r="E120" s="159"/>
      <c r="F120" s="156"/>
      <c r="G120" s="156"/>
      <c r="H120" s="183" t="e">
        <f t="shared" si="4"/>
        <v>#DIV/0!</v>
      </c>
    </row>
    <row r="121" spans="1:8" ht="54.75" hidden="1" customHeight="1" x14ac:dyDescent="0.25">
      <c r="A121" s="143" t="s">
        <v>341</v>
      </c>
      <c r="B121" s="159"/>
      <c r="C121" s="147"/>
      <c r="D121" s="159" t="s">
        <v>342</v>
      </c>
      <c r="E121" s="159"/>
      <c r="F121" s="156"/>
      <c r="G121" s="156"/>
      <c r="H121" s="183" t="e">
        <f t="shared" si="4"/>
        <v>#DIV/0!</v>
      </c>
    </row>
    <row r="122" spans="1:8" ht="78" hidden="1" customHeight="1" x14ac:dyDescent="0.25">
      <c r="A122" s="143" t="s">
        <v>246</v>
      </c>
      <c r="B122" s="159"/>
      <c r="C122" s="147"/>
      <c r="D122" s="159"/>
      <c r="E122" s="159">
        <v>200</v>
      </c>
      <c r="F122" s="156">
        <v>0</v>
      </c>
      <c r="G122" s="156"/>
      <c r="H122" s="183" t="e">
        <f t="shared" si="4"/>
        <v>#DIV/0!</v>
      </c>
    </row>
    <row r="123" spans="1:8" ht="37.5" hidden="1" customHeight="1" x14ac:dyDescent="0.25">
      <c r="A123" s="158" t="s">
        <v>108</v>
      </c>
      <c r="B123" s="168"/>
      <c r="C123" s="172" t="s">
        <v>23</v>
      </c>
      <c r="D123" s="168"/>
      <c r="E123" s="168"/>
      <c r="F123" s="157">
        <f>F124</f>
        <v>50000</v>
      </c>
      <c r="G123" s="157"/>
      <c r="H123" s="183">
        <f t="shared" si="4"/>
        <v>0</v>
      </c>
    </row>
    <row r="124" spans="1:8" ht="42.75" hidden="1" customHeight="1" x14ac:dyDescent="0.25">
      <c r="A124" s="143" t="s">
        <v>239</v>
      </c>
      <c r="B124" s="159"/>
      <c r="C124" s="147"/>
      <c r="D124" s="159" t="s">
        <v>343</v>
      </c>
      <c r="E124" s="159"/>
      <c r="F124" s="156">
        <f>F125</f>
        <v>50000</v>
      </c>
      <c r="G124" s="156"/>
      <c r="H124" s="183">
        <f t="shared" si="4"/>
        <v>0</v>
      </c>
    </row>
    <row r="125" spans="1:8" ht="49.5" hidden="1" customHeight="1" x14ac:dyDescent="0.25">
      <c r="A125" s="143" t="s">
        <v>284</v>
      </c>
      <c r="B125" s="159"/>
      <c r="C125" s="147"/>
      <c r="D125" s="159" t="s">
        <v>285</v>
      </c>
      <c r="E125" s="159"/>
      <c r="F125" s="156">
        <f>F126</f>
        <v>50000</v>
      </c>
      <c r="G125" s="156"/>
      <c r="H125" s="183">
        <f t="shared" si="4"/>
        <v>0</v>
      </c>
    </row>
    <row r="126" spans="1:8" ht="49.5" hidden="1" customHeight="1" x14ac:dyDescent="0.25">
      <c r="A126" s="143" t="s">
        <v>246</v>
      </c>
      <c r="B126" s="159"/>
      <c r="C126" s="147"/>
      <c r="D126" s="159"/>
      <c r="E126" s="159">
        <v>200</v>
      </c>
      <c r="F126" s="156">
        <v>50000</v>
      </c>
      <c r="G126" s="156"/>
      <c r="H126" s="183">
        <f t="shared" si="4"/>
        <v>0</v>
      </c>
    </row>
    <row r="127" spans="1:8" ht="57.75" hidden="1" customHeight="1" x14ac:dyDescent="0.25">
      <c r="A127" s="158" t="str">
        <f>'[1]прил 3'!B30</f>
        <v>Культура</v>
      </c>
      <c r="B127" s="168"/>
      <c r="C127" s="172" t="s">
        <v>24</v>
      </c>
      <c r="D127" s="168"/>
      <c r="E127" s="168"/>
      <c r="F127" s="160">
        <f>F130+F136</f>
        <v>1214860</v>
      </c>
      <c r="G127" s="160"/>
      <c r="H127" s="183">
        <f t="shared" si="4"/>
        <v>0</v>
      </c>
    </row>
    <row r="128" spans="1:8" ht="42" hidden="1" customHeight="1" x14ac:dyDescent="0.25">
      <c r="A128" s="143" t="s">
        <v>239</v>
      </c>
      <c r="B128" s="159"/>
      <c r="C128" s="147"/>
      <c r="D128" s="159" t="s">
        <v>286</v>
      </c>
      <c r="E128" s="159"/>
      <c r="F128" s="161">
        <f>F129+F136</f>
        <v>1214860</v>
      </c>
      <c r="G128" s="161"/>
      <c r="H128" s="183">
        <f t="shared" si="4"/>
        <v>0</v>
      </c>
    </row>
    <row r="129" spans="1:8" ht="128.25" hidden="1" customHeight="1" x14ac:dyDescent="0.25">
      <c r="A129" s="143" t="s">
        <v>344</v>
      </c>
      <c r="B129" s="159"/>
      <c r="C129" s="147"/>
      <c r="D129" s="159" t="s">
        <v>345</v>
      </c>
      <c r="E129" s="159"/>
      <c r="F129" s="161">
        <f>F130</f>
        <v>80000</v>
      </c>
      <c r="G129" s="161"/>
      <c r="H129" s="183">
        <f t="shared" si="4"/>
        <v>0</v>
      </c>
    </row>
    <row r="130" spans="1:8" ht="78" hidden="1" customHeight="1" x14ac:dyDescent="0.25">
      <c r="A130" s="143" t="s">
        <v>251</v>
      </c>
      <c r="B130" s="159"/>
      <c r="C130" s="147"/>
      <c r="D130" s="159"/>
      <c r="E130" s="159">
        <v>500</v>
      </c>
      <c r="F130" s="161">
        <v>80000</v>
      </c>
      <c r="G130" s="161"/>
      <c r="H130" s="183">
        <f t="shared" si="4"/>
        <v>0</v>
      </c>
    </row>
    <row r="131" spans="1:8" ht="129.75" hidden="1" customHeight="1" x14ac:dyDescent="0.25">
      <c r="A131" s="158" t="str">
        <f>'[1]прил 3'!B32</f>
        <v>Пенсионное обеспечение</v>
      </c>
      <c r="B131" s="159"/>
      <c r="C131" s="172" t="s">
        <v>205</v>
      </c>
      <c r="D131" s="159"/>
      <c r="E131" s="159"/>
      <c r="F131" s="160">
        <f>F135+F132</f>
        <v>1134860</v>
      </c>
      <c r="G131" s="160"/>
      <c r="H131" s="183">
        <f t="shared" si="4"/>
        <v>0</v>
      </c>
    </row>
    <row r="132" spans="1:8" ht="105.75" hidden="1" customHeight="1" x14ac:dyDescent="0.25">
      <c r="A132" s="143" t="s">
        <v>346</v>
      </c>
      <c r="B132" s="159"/>
      <c r="C132" s="147"/>
      <c r="D132" s="159" t="s">
        <v>347</v>
      </c>
      <c r="E132" s="159"/>
      <c r="F132" s="156">
        <f>F133</f>
        <v>0</v>
      </c>
      <c r="G132" s="156"/>
      <c r="H132" s="183" t="e">
        <f t="shared" si="4"/>
        <v>#DIV/0!</v>
      </c>
    </row>
    <row r="133" spans="1:8" ht="17.25" hidden="1" customHeight="1" x14ac:dyDescent="0.25">
      <c r="A133" s="143" t="s">
        <v>348</v>
      </c>
      <c r="B133" s="159"/>
      <c r="C133" s="147"/>
      <c r="D133" s="159" t="s">
        <v>349</v>
      </c>
      <c r="E133" s="159"/>
      <c r="F133" s="156"/>
      <c r="G133" s="156"/>
      <c r="H133" s="183" t="e">
        <f t="shared" si="4"/>
        <v>#DIV/0!</v>
      </c>
    </row>
    <row r="134" spans="1:8" ht="36.75" hidden="1" customHeight="1" x14ac:dyDescent="0.25">
      <c r="A134" s="143" t="s">
        <v>350</v>
      </c>
      <c r="B134" s="159"/>
      <c r="C134" s="172"/>
      <c r="D134" s="159"/>
      <c r="E134" s="159">
        <v>300</v>
      </c>
      <c r="F134" s="161">
        <f>F133</f>
        <v>0</v>
      </c>
      <c r="G134" s="161"/>
      <c r="H134" s="183" t="e">
        <f t="shared" si="4"/>
        <v>#DIV/0!</v>
      </c>
    </row>
    <row r="135" spans="1:8" ht="117" customHeight="1" x14ac:dyDescent="0.25">
      <c r="A135" s="143" t="s">
        <v>365</v>
      </c>
      <c r="B135" s="159"/>
      <c r="C135" s="172"/>
      <c r="D135" s="159" t="s">
        <v>364</v>
      </c>
      <c r="E135" s="159"/>
      <c r="F135" s="161">
        <f>F136</f>
        <v>1134860</v>
      </c>
      <c r="G135" s="161">
        <f>G136</f>
        <v>1134859.75</v>
      </c>
      <c r="H135" s="183">
        <f t="shared" si="4"/>
        <v>0.99999977970851028</v>
      </c>
    </row>
    <row r="136" spans="1:8" ht="26.25" customHeight="1" x14ac:dyDescent="0.25">
      <c r="A136" s="143" t="s">
        <v>251</v>
      </c>
      <c r="B136" s="159"/>
      <c r="C136" s="172"/>
      <c r="D136" s="159"/>
      <c r="E136" s="159">
        <v>500</v>
      </c>
      <c r="F136" s="161">
        <v>1134860</v>
      </c>
      <c r="G136" s="161">
        <v>1134859.75</v>
      </c>
      <c r="H136" s="183">
        <f t="shared" si="4"/>
        <v>0.99999977970851028</v>
      </c>
    </row>
    <row r="137" spans="1:8" ht="23.25" customHeight="1" x14ac:dyDescent="0.25">
      <c r="A137" s="158" t="s">
        <v>108</v>
      </c>
      <c r="B137" s="168"/>
      <c r="C137" s="172" t="s">
        <v>23</v>
      </c>
      <c r="D137" s="168"/>
      <c r="E137" s="168"/>
      <c r="F137" s="157">
        <f t="shared" ref="F137:G139" si="6">F138</f>
        <v>49500</v>
      </c>
      <c r="G137" s="157">
        <f t="shared" si="6"/>
        <v>49500</v>
      </c>
      <c r="H137" s="183">
        <f t="shared" si="4"/>
        <v>1</v>
      </c>
    </row>
    <row r="138" spans="1:8" ht="22.5" customHeight="1" x14ac:dyDescent="0.25">
      <c r="A138" s="143" t="s">
        <v>239</v>
      </c>
      <c r="B138" s="159"/>
      <c r="C138" s="147"/>
      <c r="D138" s="159" t="s">
        <v>240</v>
      </c>
      <c r="E138" s="159"/>
      <c r="F138" s="156">
        <f t="shared" si="6"/>
        <v>49500</v>
      </c>
      <c r="G138" s="156">
        <f t="shared" si="6"/>
        <v>49500</v>
      </c>
      <c r="H138" s="183">
        <f t="shared" si="4"/>
        <v>1</v>
      </c>
    </row>
    <row r="139" spans="1:8" ht="25.5" customHeight="1" x14ac:dyDescent="0.25">
      <c r="A139" s="143" t="s">
        <v>284</v>
      </c>
      <c r="B139" s="159"/>
      <c r="C139" s="147"/>
      <c r="D139" s="159" t="s">
        <v>285</v>
      </c>
      <c r="E139" s="159"/>
      <c r="F139" s="156">
        <f t="shared" si="6"/>
        <v>49500</v>
      </c>
      <c r="G139" s="156">
        <f t="shared" si="6"/>
        <v>49500</v>
      </c>
      <c r="H139" s="183">
        <f t="shared" ref="H139:H163" si="7">G139/F139</f>
        <v>1</v>
      </c>
    </row>
    <row r="140" spans="1:8" ht="31.5" x14ac:dyDescent="0.25">
      <c r="A140" s="143" t="s">
        <v>246</v>
      </c>
      <c r="B140" s="159"/>
      <c r="C140" s="147"/>
      <c r="D140" s="159"/>
      <c r="E140" s="159">
        <v>200</v>
      </c>
      <c r="F140" s="156">
        <v>49500</v>
      </c>
      <c r="G140" s="156">
        <v>49500</v>
      </c>
      <c r="H140" s="183">
        <f t="shared" si="7"/>
        <v>1</v>
      </c>
    </row>
    <row r="141" spans="1:8" x14ac:dyDescent="0.25">
      <c r="A141" s="158" t="s">
        <v>109</v>
      </c>
      <c r="B141" s="168"/>
      <c r="C141" s="172" t="s">
        <v>24</v>
      </c>
      <c r="D141" s="168"/>
      <c r="E141" s="168"/>
      <c r="F141" s="160">
        <f>F144+F150</f>
        <v>81080</v>
      </c>
      <c r="G141" s="160">
        <f>G144+G150</f>
        <v>81080</v>
      </c>
      <c r="H141" s="183">
        <f t="shared" si="7"/>
        <v>1</v>
      </c>
    </row>
    <row r="142" spans="1:8" ht="27.75" hidden="1" customHeight="1" x14ac:dyDescent="0.25">
      <c r="A142" s="143" t="s">
        <v>239</v>
      </c>
      <c r="B142" s="159"/>
      <c r="C142" s="147"/>
      <c r="D142" s="159" t="s">
        <v>286</v>
      </c>
      <c r="E142" s="159"/>
      <c r="F142" s="161">
        <f>F143+F150</f>
        <v>81080</v>
      </c>
      <c r="G142" s="161"/>
      <c r="H142" s="183">
        <f t="shared" si="7"/>
        <v>0</v>
      </c>
    </row>
    <row r="143" spans="1:8" ht="15.75" hidden="1" customHeight="1" x14ac:dyDescent="0.25">
      <c r="A143" s="143" t="s">
        <v>344</v>
      </c>
      <c r="B143" s="159"/>
      <c r="C143" s="147"/>
      <c r="D143" s="159" t="s">
        <v>345</v>
      </c>
      <c r="E143" s="159"/>
      <c r="F143" s="161">
        <f>F144</f>
        <v>0</v>
      </c>
      <c r="G143" s="161"/>
      <c r="H143" s="183" t="e">
        <f t="shared" si="7"/>
        <v>#DIV/0!</v>
      </c>
    </row>
    <row r="144" spans="1:8" ht="15.75" hidden="1" customHeight="1" x14ac:dyDescent="0.25">
      <c r="A144" s="143" t="s">
        <v>251</v>
      </c>
      <c r="B144" s="159"/>
      <c r="C144" s="147"/>
      <c r="D144" s="159"/>
      <c r="E144" s="159">
        <v>500</v>
      </c>
      <c r="F144" s="161">
        <v>0</v>
      </c>
      <c r="G144" s="161"/>
      <c r="H144" s="183" t="e">
        <f t="shared" si="7"/>
        <v>#DIV/0!</v>
      </c>
    </row>
    <row r="145" spans="1:8" ht="15.75" hidden="1" customHeight="1" x14ac:dyDescent="0.25">
      <c r="A145" s="158" t="str">
        <f>'[2]прил 3'!B20</f>
        <v>Топливно-энергетический комплекс</v>
      </c>
      <c r="B145" s="159"/>
      <c r="C145" s="172" t="s">
        <v>205</v>
      </c>
      <c r="D145" s="159"/>
      <c r="E145" s="159"/>
      <c r="F145" s="160">
        <f>F149+F146</f>
        <v>81080</v>
      </c>
      <c r="G145" s="160"/>
      <c r="H145" s="183">
        <f t="shared" si="7"/>
        <v>0</v>
      </c>
    </row>
    <row r="146" spans="1:8" ht="78.75" hidden="1" customHeight="1" x14ac:dyDescent="0.25">
      <c r="A146" s="143" t="s">
        <v>346</v>
      </c>
      <c r="B146" s="159"/>
      <c r="C146" s="147"/>
      <c r="D146" s="159" t="s">
        <v>347</v>
      </c>
      <c r="E146" s="159"/>
      <c r="F146" s="156">
        <f>F147</f>
        <v>0</v>
      </c>
      <c r="G146" s="156"/>
      <c r="H146" s="183" t="e">
        <f t="shared" si="7"/>
        <v>#DIV/0!</v>
      </c>
    </row>
    <row r="147" spans="1:8" ht="33.75" hidden="1" customHeight="1" x14ac:dyDescent="0.25">
      <c r="A147" s="143" t="s">
        <v>348</v>
      </c>
      <c r="B147" s="159"/>
      <c r="C147" s="147"/>
      <c r="D147" s="159" t="s">
        <v>349</v>
      </c>
      <c r="E147" s="159"/>
      <c r="F147" s="156"/>
      <c r="G147" s="156"/>
      <c r="H147" s="183" t="e">
        <f t="shared" si="7"/>
        <v>#DIV/0!</v>
      </c>
    </row>
    <row r="148" spans="1:8" ht="21" customHeight="1" x14ac:dyDescent="0.25">
      <c r="A148" s="143" t="s">
        <v>239</v>
      </c>
      <c r="B148" s="159"/>
      <c r="C148" s="172"/>
      <c r="D148" s="159" t="s">
        <v>286</v>
      </c>
      <c r="E148" s="159"/>
      <c r="F148" s="161">
        <f>F149</f>
        <v>81080</v>
      </c>
      <c r="G148" s="161">
        <f>G149</f>
        <v>81080</v>
      </c>
      <c r="H148" s="183">
        <f t="shared" si="7"/>
        <v>1</v>
      </c>
    </row>
    <row r="149" spans="1:8" ht="22.5" customHeight="1" x14ac:dyDescent="0.25">
      <c r="A149" s="143" t="s">
        <v>287</v>
      </c>
      <c r="B149" s="159"/>
      <c r="C149" s="172"/>
      <c r="D149" s="159" t="s">
        <v>288</v>
      </c>
      <c r="E149" s="159"/>
      <c r="F149" s="161">
        <f>F150</f>
        <v>81080</v>
      </c>
      <c r="G149" s="161">
        <f>G150</f>
        <v>81080</v>
      </c>
      <c r="H149" s="183">
        <f t="shared" si="7"/>
        <v>1</v>
      </c>
    </row>
    <row r="150" spans="1:8" ht="31.5" x14ac:dyDescent="0.25">
      <c r="A150" s="143" t="s">
        <v>246</v>
      </c>
      <c r="B150" s="159"/>
      <c r="C150" s="172"/>
      <c r="D150" s="159"/>
      <c r="E150" s="159">
        <v>200</v>
      </c>
      <c r="F150" s="161">
        <v>81080</v>
      </c>
      <c r="G150" s="161">
        <v>81080</v>
      </c>
      <c r="H150" s="183">
        <f t="shared" si="7"/>
        <v>1</v>
      </c>
    </row>
    <row r="151" spans="1:8" x14ac:dyDescent="0.25">
      <c r="A151" s="158" t="s">
        <v>289</v>
      </c>
      <c r="B151" s="159"/>
      <c r="C151" s="172" t="s">
        <v>161</v>
      </c>
      <c r="D151" s="159"/>
      <c r="E151" s="159"/>
      <c r="F151" s="160">
        <f t="shared" ref="F151:G153" si="8">F152</f>
        <v>215368.5</v>
      </c>
      <c r="G151" s="160">
        <f t="shared" si="8"/>
        <v>215368.5</v>
      </c>
      <c r="H151" s="183">
        <f t="shared" si="7"/>
        <v>1</v>
      </c>
    </row>
    <row r="152" spans="1:8" ht="24.75" customHeight="1" x14ac:dyDescent="0.25">
      <c r="A152" s="143" t="s">
        <v>239</v>
      </c>
      <c r="B152" s="159"/>
      <c r="C152" s="147"/>
      <c r="D152" s="159" t="s">
        <v>240</v>
      </c>
      <c r="E152" s="159"/>
      <c r="F152" s="161">
        <f t="shared" si="8"/>
        <v>215368.5</v>
      </c>
      <c r="G152" s="161">
        <f t="shared" si="8"/>
        <v>215368.5</v>
      </c>
      <c r="H152" s="183">
        <f t="shared" si="7"/>
        <v>1</v>
      </c>
    </row>
    <row r="153" spans="1:8" ht="35.25" customHeight="1" x14ac:dyDescent="0.25">
      <c r="A153" s="143" t="s">
        <v>162</v>
      </c>
      <c r="B153" s="159"/>
      <c r="C153" s="147"/>
      <c r="D153" s="159" t="s">
        <v>290</v>
      </c>
      <c r="E153" s="159"/>
      <c r="F153" s="161">
        <f t="shared" si="8"/>
        <v>215368.5</v>
      </c>
      <c r="G153" s="161">
        <f t="shared" si="8"/>
        <v>215368.5</v>
      </c>
      <c r="H153" s="183">
        <f t="shared" si="7"/>
        <v>1</v>
      </c>
    </row>
    <row r="154" spans="1:8" ht="31.5" x14ac:dyDescent="0.25">
      <c r="A154" s="143" t="s">
        <v>246</v>
      </c>
      <c r="B154" s="168"/>
      <c r="C154" s="172"/>
      <c r="D154" s="159"/>
      <c r="E154" s="159">
        <v>300</v>
      </c>
      <c r="F154" s="161">
        <v>215368.5</v>
      </c>
      <c r="G154" s="161">
        <v>215368.5</v>
      </c>
      <c r="H154" s="183">
        <f t="shared" si="7"/>
        <v>1</v>
      </c>
    </row>
    <row r="155" spans="1:8" x14ac:dyDescent="0.25">
      <c r="A155" s="158" t="str">
        <f>'[1]прил 3'!B34</f>
        <v>Массовый спорт</v>
      </c>
      <c r="B155" s="168"/>
      <c r="C155" s="172">
        <v>1102</v>
      </c>
      <c r="D155" s="168"/>
      <c r="E155" s="168"/>
      <c r="F155" s="160">
        <f>F156</f>
        <v>20000</v>
      </c>
      <c r="G155" s="160">
        <f>G156</f>
        <v>0</v>
      </c>
      <c r="H155" s="183">
        <f t="shared" si="7"/>
        <v>0</v>
      </c>
    </row>
    <row r="156" spans="1:8" x14ac:dyDescent="0.25">
      <c r="A156" s="143" t="s">
        <v>239</v>
      </c>
      <c r="B156" s="159"/>
      <c r="C156" s="147"/>
      <c r="D156" s="159" t="s">
        <v>286</v>
      </c>
      <c r="E156" s="159"/>
      <c r="F156" s="161">
        <f>F157</f>
        <v>20000</v>
      </c>
      <c r="G156" s="161">
        <f>G157</f>
        <v>0</v>
      </c>
      <c r="H156" s="183">
        <f t="shared" si="7"/>
        <v>0</v>
      </c>
    </row>
    <row r="157" spans="1:8" ht="30.75" customHeight="1" x14ac:dyDescent="0.25">
      <c r="A157" s="143" t="s">
        <v>291</v>
      </c>
      <c r="B157" s="159"/>
      <c r="C157" s="147"/>
      <c r="D157" s="159" t="s">
        <v>292</v>
      </c>
      <c r="E157" s="159"/>
      <c r="F157" s="161">
        <f>F162</f>
        <v>20000</v>
      </c>
      <c r="G157" s="161">
        <f>G162</f>
        <v>0</v>
      </c>
      <c r="H157" s="183">
        <f t="shared" si="7"/>
        <v>0</v>
      </c>
    </row>
    <row r="158" spans="1:8" ht="31.5" hidden="1" customHeight="1" x14ac:dyDescent="0.25">
      <c r="A158" s="143" t="s">
        <v>246</v>
      </c>
      <c r="B158" s="159"/>
      <c r="C158" s="147"/>
      <c r="D158" s="159"/>
      <c r="E158" s="159">
        <v>200</v>
      </c>
      <c r="F158" s="161">
        <v>100000</v>
      </c>
      <c r="G158" s="161"/>
      <c r="H158" s="183">
        <f t="shared" si="7"/>
        <v>0</v>
      </c>
    </row>
    <row r="159" spans="1:8" ht="15.75" hidden="1" customHeight="1" x14ac:dyDescent="0.25">
      <c r="A159" s="148" t="e">
        <f>'[1]прил 3'!#REF!</f>
        <v>#REF!</v>
      </c>
      <c r="B159" s="146"/>
      <c r="C159" s="168">
        <v>1301</v>
      </c>
      <c r="D159" s="146"/>
      <c r="E159" s="146"/>
      <c r="F159" s="160">
        <f>F160</f>
        <v>20000</v>
      </c>
      <c r="G159" s="160"/>
      <c r="H159" s="183">
        <f t="shared" si="7"/>
        <v>0</v>
      </c>
    </row>
    <row r="160" spans="1:8" ht="15.75" hidden="1" customHeight="1" x14ac:dyDescent="0.25">
      <c r="A160" s="145" t="s">
        <v>351</v>
      </c>
      <c r="B160" s="144"/>
      <c r="C160" s="144"/>
      <c r="D160" s="144" t="s">
        <v>240</v>
      </c>
      <c r="E160" s="144"/>
      <c r="F160" s="161">
        <f>F161</f>
        <v>20000</v>
      </c>
      <c r="G160" s="161"/>
      <c r="H160" s="183">
        <f t="shared" si="7"/>
        <v>0</v>
      </c>
    </row>
    <row r="161" spans="1:8" ht="31.5" hidden="1" customHeight="1" x14ac:dyDescent="0.25">
      <c r="A161" s="143" t="s">
        <v>291</v>
      </c>
      <c r="B161" s="159"/>
      <c r="C161" s="147"/>
      <c r="D161" s="159" t="s">
        <v>292</v>
      </c>
      <c r="E161" s="159"/>
      <c r="F161" s="161">
        <f>F162</f>
        <v>20000</v>
      </c>
      <c r="G161" s="161"/>
      <c r="H161" s="183">
        <f t="shared" si="7"/>
        <v>0</v>
      </c>
    </row>
    <row r="162" spans="1:8" ht="31.5" x14ac:dyDescent="0.25">
      <c r="A162" s="143" t="s">
        <v>246</v>
      </c>
      <c r="B162" s="159"/>
      <c r="C162" s="147"/>
      <c r="D162" s="159"/>
      <c r="E162" s="159">
        <v>200</v>
      </c>
      <c r="F162" s="161">
        <v>20000</v>
      </c>
      <c r="G162" s="161"/>
      <c r="H162" s="183">
        <f t="shared" si="7"/>
        <v>0</v>
      </c>
    </row>
    <row r="163" spans="1:8" x14ac:dyDescent="0.25">
      <c r="A163" s="158" t="s">
        <v>293</v>
      </c>
      <c r="B163" s="168"/>
      <c r="C163" s="172"/>
      <c r="D163" s="168"/>
      <c r="E163" s="168"/>
      <c r="F163" s="157">
        <f>F159+F151+F137+F99+F85+F76+F53+F43+F32+F28+F15+F10+F141</f>
        <v>13094754</v>
      </c>
      <c r="G163" s="157">
        <f>G159+G151+G137+G99+G85+G76+G53+G43+G32+G28+G15+G10+G141</f>
        <v>11947473.399999999</v>
      </c>
      <c r="H163" s="183">
        <f t="shared" si="7"/>
        <v>0.91238624261288137</v>
      </c>
    </row>
    <row r="164" spans="1:8" x14ac:dyDescent="0.25">
      <c r="A164" s="142"/>
    </row>
    <row r="165" spans="1:8" x14ac:dyDescent="0.25">
      <c r="A165" s="142"/>
    </row>
  </sheetData>
  <mergeCells count="13">
    <mergeCell ref="G7:G8"/>
    <mergeCell ref="H7:H8"/>
    <mergeCell ref="F2:H2"/>
    <mergeCell ref="F1:H1"/>
    <mergeCell ref="F4:H4"/>
    <mergeCell ref="A6:H6"/>
    <mergeCell ref="E7:E8"/>
    <mergeCell ref="D7:D8"/>
    <mergeCell ref="C7:C8"/>
    <mergeCell ref="B7:B8"/>
    <mergeCell ref="A7:A8"/>
    <mergeCell ref="F7:F8"/>
    <mergeCell ref="F3:H3"/>
  </mergeCells>
  <pageMargins left="0.7" right="0.7" top="0.75" bottom="0.75" header="0.3" footer="0.3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Normal="100" workbookViewId="0">
      <selection activeCell="F9" sqref="F9"/>
    </sheetView>
  </sheetViews>
  <sheetFormatPr defaultColWidth="9.33203125" defaultRowHeight="15.75" x14ac:dyDescent="0.25"/>
  <cols>
    <col min="1" max="1" width="51.33203125" style="21" customWidth="1"/>
    <col min="2" max="2" width="30.5" style="21" customWidth="1"/>
    <col min="3" max="3" width="30.5" style="32" customWidth="1"/>
    <col min="4" max="4" width="29.33203125" style="21" customWidth="1"/>
    <col min="5" max="5" width="26.6640625" style="21" customWidth="1"/>
    <col min="6" max="6" width="24.33203125" style="21" customWidth="1"/>
    <col min="7" max="16384" width="9.33203125" style="21"/>
  </cols>
  <sheetData>
    <row r="1" spans="1:6" x14ac:dyDescent="0.25">
      <c r="E1" s="77" t="s">
        <v>373</v>
      </c>
    </row>
    <row r="2" spans="1:6" x14ac:dyDescent="0.25">
      <c r="E2" s="56" t="str">
        <f>'прил. 1'!F2</f>
        <v>к  решению Муниципального Совета</v>
      </c>
    </row>
    <row r="3" spans="1:6" x14ac:dyDescent="0.25">
      <c r="C3" s="223" t="s">
        <v>369</v>
      </c>
      <c r="D3" s="224"/>
      <c r="E3" s="224"/>
    </row>
    <row r="4" spans="1:6" x14ac:dyDescent="0.25">
      <c r="E4" s="5" t="str">
        <f>'прил. 1'!F4</f>
        <v xml:space="preserve">от_________ №_____ </v>
      </c>
    </row>
    <row r="5" spans="1:6" x14ac:dyDescent="0.25">
      <c r="A5" s="5"/>
    </row>
    <row r="6" spans="1:6" ht="45" customHeight="1" x14ac:dyDescent="0.25">
      <c r="A6" s="233" t="s">
        <v>376</v>
      </c>
      <c r="B6" s="238"/>
      <c r="C6" s="238"/>
      <c r="D6" s="238"/>
      <c r="E6" s="238"/>
    </row>
    <row r="7" spans="1:6" ht="23.25" customHeight="1" x14ac:dyDescent="0.25">
      <c r="A7" s="202" t="s">
        <v>76</v>
      </c>
      <c r="B7" s="202" t="s">
        <v>77</v>
      </c>
      <c r="C7" s="7" t="s">
        <v>216</v>
      </c>
      <c r="D7" s="87" t="s">
        <v>230</v>
      </c>
      <c r="E7" s="87" t="s">
        <v>140</v>
      </c>
      <c r="F7" s="30"/>
    </row>
    <row r="8" spans="1:6" x14ac:dyDescent="0.25">
      <c r="A8" s="202"/>
      <c r="B8" s="202"/>
      <c r="C8" s="37" t="s">
        <v>78</v>
      </c>
      <c r="D8" s="38" t="s">
        <v>79</v>
      </c>
      <c r="E8" s="38" t="s">
        <v>144</v>
      </c>
      <c r="F8" s="30"/>
    </row>
    <row r="9" spans="1:6" ht="71.25" customHeight="1" x14ac:dyDescent="0.25">
      <c r="A9" s="128" t="s">
        <v>229</v>
      </c>
      <c r="B9" s="126" t="s">
        <v>125</v>
      </c>
      <c r="C9" s="124">
        <f>C10</f>
        <v>107916</v>
      </c>
      <c r="D9" s="86">
        <f>D10</f>
        <v>107916</v>
      </c>
      <c r="E9" s="115">
        <f>E10</f>
        <v>1</v>
      </c>
      <c r="F9" s="30"/>
    </row>
    <row r="10" spans="1:6" ht="76.5" customHeight="1" x14ac:dyDescent="0.25">
      <c r="A10" s="35" t="s">
        <v>218</v>
      </c>
      <c r="B10" s="8" t="s">
        <v>165</v>
      </c>
      <c r="C10" s="52">
        <v>107916</v>
      </c>
      <c r="D10" s="52">
        <v>107916</v>
      </c>
      <c r="E10" s="114">
        <f>D10/C10</f>
        <v>1</v>
      </c>
      <c r="F10" s="30"/>
    </row>
    <row r="11" spans="1:6" ht="108.75" hidden="1" customHeight="1" x14ac:dyDescent="0.25">
      <c r="A11" s="128" t="s">
        <v>181</v>
      </c>
      <c r="B11" s="126" t="s">
        <v>121</v>
      </c>
      <c r="C11" s="124">
        <v>0</v>
      </c>
      <c r="D11" s="86" t="e">
        <f>D12</f>
        <v>#REF!</v>
      </c>
      <c r="E11" s="90" t="e">
        <f>D11/C11</f>
        <v>#REF!</v>
      </c>
      <c r="F11" s="30"/>
    </row>
    <row r="12" spans="1:6" ht="82.5" hidden="1" customHeight="1" x14ac:dyDescent="0.25">
      <c r="A12" s="35" t="s">
        <v>207</v>
      </c>
      <c r="B12" s="8" t="s">
        <v>164</v>
      </c>
      <c r="C12" s="52">
        <v>0</v>
      </c>
      <c r="D12" s="52" t="e">
        <f>#REF!</f>
        <v>#REF!</v>
      </c>
      <c r="E12" s="90" t="e">
        <f t="shared" ref="E12:E24" si="0">D12/C12</f>
        <v>#REF!</v>
      </c>
      <c r="F12" s="30"/>
    </row>
    <row r="13" spans="1:6" ht="63.75" hidden="1" customHeight="1" x14ac:dyDescent="0.25">
      <c r="A13" s="128" t="s">
        <v>103</v>
      </c>
      <c r="B13" s="126" t="s">
        <v>208</v>
      </c>
      <c r="C13" s="124">
        <v>0</v>
      </c>
      <c r="D13" s="60">
        <f>D14</f>
        <v>36897.14</v>
      </c>
      <c r="E13" s="90" t="e">
        <f t="shared" si="0"/>
        <v>#DIV/0!</v>
      </c>
      <c r="F13" s="30"/>
    </row>
    <row r="14" spans="1:6" s="74" customFormat="1" ht="87" customHeight="1" x14ac:dyDescent="0.25">
      <c r="A14" s="128" t="s">
        <v>219</v>
      </c>
      <c r="B14" s="126" t="s">
        <v>209</v>
      </c>
      <c r="C14" s="124">
        <v>230000</v>
      </c>
      <c r="D14" s="124">
        <f>D15</f>
        <v>36897.14</v>
      </c>
      <c r="E14" s="90">
        <f t="shared" si="0"/>
        <v>0.16042234782608694</v>
      </c>
      <c r="F14" s="132"/>
    </row>
    <row r="15" spans="1:6" ht="95.25" customHeight="1" x14ac:dyDescent="0.25">
      <c r="A15" s="9" t="s">
        <v>220</v>
      </c>
      <c r="B15" s="8" t="s">
        <v>163</v>
      </c>
      <c r="C15" s="52">
        <v>230000</v>
      </c>
      <c r="D15" s="52">
        <v>36897.14</v>
      </c>
      <c r="E15" s="91">
        <f t="shared" si="0"/>
        <v>0.16042234782608694</v>
      </c>
      <c r="F15" s="30"/>
    </row>
    <row r="16" spans="1:6" ht="72" hidden="1" customHeight="1" x14ac:dyDescent="0.25">
      <c r="A16" s="133" t="s">
        <v>221</v>
      </c>
      <c r="B16" s="126" t="s">
        <v>167</v>
      </c>
      <c r="C16" s="124">
        <f>C17</f>
        <v>0</v>
      </c>
      <c r="D16" s="124">
        <f>D17</f>
        <v>0</v>
      </c>
      <c r="E16" s="90" t="e">
        <f t="shared" ref="E16" si="1">D16/C16</f>
        <v>#DIV/0!</v>
      </c>
      <c r="F16" s="30"/>
    </row>
    <row r="17" spans="1:6" ht="70.5" hidden="1" customHeight="1" x14ac:dyDescent="0.25">
      <c r="A17" s="134" t="s">
        <v>222</v>
      </c>
      <c r="B17" s="8" t="s">
        <v>166</v>
      </c>
      <c r="C17" s="52">
        <v>0</v>
      </c>
      <c r="D17" s="52">
        <v>0</v>
      </c>
      <c r="E17" s="92" t="e">
        <f t="shared" si="0"/>
        <v>#DIV/0!</v>
      </c>
      <c r="F17" s="30"/>
    </row>
    <row r="18" spans="1:6" ht="82.5" hidden="1" customHeight="1" x14ac:dyDescent="0.25">
      <c r="A18" s="128" t="s">
        <v>223</v>
      </c>
      <c r="B18" s="126" t="s">
        <v>126</v>
      </c>
      <c r="C18" s="124">
        <v>0</v>
      </c>
      <c r="D18" s="124">
        <f>D19</f>
        <v>0</v>
      </c>
      <c r="E18" s="90" t="e">
        <f t="shared" si="0"/>
        <v>#DIV/0!</v>
      </c>
      <c r="F18" s="30"/>
    </row>
    <row r="19" spans="1:6" ht="98.25" hidden="1" customHeight="1" x14ac:dyDescent="0.25">
      <c r="A19" s="35" t="s">
        <v>224</v>
      </c>
      <c r="B19" s="57" t="s">
        <v>182</v>
      </c>
      <c r="C19" s="52">
        <v>0</v>
      </c>
      <c r="D19" s="52">
        <v>0</v>
      </c>
      <c r="E19" s="91" t="e">
        <f t="shared" si="0"/>
        <v>#DIV/0!</v>
      </c>
      <c r="F19" s="30"/>
    </row>
    <row r="20" spans="1:6" ht="98.25" customHeight="1" x14ac:dyDescent="0.25">
      <c r="A20" s="128" t="s">
        <v>225</v>
      </c>
      <c r="B20" s="126" t="s">
        <v>187</v>
      </c>
      <c r="C20" s="124">
        <f>C21</f>
        <v>1200000</v>
      </c>
      <c r="D20" s="124">
        <f>D21</f>
        <v>1080938.43</v>
      </c>
      <c r="E20" s="90">
        <f t="shared" si="0"/>
        <v>0.90078202499999993</v>
      </c>
      <c r="F20" s="30"/>
    </row>
    <row r="21" spans="1:6" ht="99.75" customHeight="1" x14ac:dyDescent="0.25">
      <c r="A21" s="35" t="s">
        <v>226</v>
      </c>
      <c r="B21" s="8" t="s">
        <v>188</v>
      </c>
      <c r="C21" s="52">
        <v>1200000</v>
      </c>
      <c r="D21" s="52">
        <v>1080938.43</v>
      </c>
      <c r="E21" s="91">
        <f t="shared" si="0"/>
        <v>0.90078202499999993</v>
      </c>
      <c r="F21" s="30"/>
    </row>
    <row r="22" spans="1:6" ht="81" customHeight="1" x14ac:dyDescent="0.25">
      <c r="A22" s="78" t="s">
        <v>227</v>
      </c>
      <c r="B22" s="126" t="s">
        <v>185</v>
      </c>
      <c r="C22" s="124">
        <f>C23</f>
        <v>136829</v>
      </c>
      <c r="D22" s="124">
        <f>D23</f>
        <v>136829</v>
      </c>
      <c r="E22" s="90">
        <f t="shared" si="0"/>
        <v>1</v>
      </c>
      <c r="F22" s="30"/>
    </row>
    <row r="23" spans="1:6" ht="103.5" customHeight="1" x14ac:dyDescent="0.25">
      <c r="A23" s="135" t="s">
        <v>228</v>
      </c>
      <c r="B23" s="17" t="s">
        <v>184</v>
      </c>
      <c r="C23" s="52">
        <v>136829</v>
      </c>
      <c r="D23" s="52">
        <v>136829</v>
      </c>
      <c r="E23" s="91">
        <f t="shared" si="0"/>
        <v>1</v>
      </c>
      <c r="F23" s="30"/>
    </row>
    <row r="24" spans="1:6" ht="15" customHeight="1" x14ac:dyDescent="0.25">
      <c r="A24" s="78" t="s">
        <v>210</v>
      </c>
      <c r="B24" s="126"/>
      <c r="C24" s="124">
        <f>C9+C14+C16+C18+C20+C22</f>
        <v>1674745</v>
      </c>
      <c r="D24" s="124">
        <f>D9+D14+D16+D18+D20+D22</f>
        <v>1362580.5699999998</v>
      </c>
      <c r="E24" s="90">
        <f t="shared" si="0"/>
        <v>0.81360479953664577</v>
      </c>
      <c r="F24" s="30"/>
    </row>
    <row r="25" spans="1:6" ht="16.149999999999999" customHeight="1" x14ac:dyDescent="0.25">
      <c r="A25" s="41"/>
      <c r="B25" s="40"/>
      <c r="C25" s="42"/>
      <c r="D25" s="42"/>
      <c r="E25" s="42"/>
      <c r="F25" s="39"/>
    </row>
    <row r="26" spans="1:6" ht="14.45" customHeight="1" x14ac:dyDescent="0.25"/>
    <row r="27" spans="1:6" ht="14.45" customHeight="1" x14ac:dyDescent="0.25"/>
    <row r="28" spans="1:6" x14ac:dyDescent="0.25">
      <c r="C28" s="53"/>
    </row>
  </sheetData>
  <mergeCells count="4">
    <mergeCell ref="A6:E6"/>
    <mergeCell ref="A7:A8"/>
    <mergeCell ref="B7:B8"/>
    <mergeCell ref="C3:E3"/>
  </mergeCells>
  <printOptions horizontalCentered="1"/>
  <pageMargins left="0.9055118110236221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SheetLayoutView="100" workbookViewId="0">
      <selection activeCell="C3" sqref="C3:E3"/>
    </sheetView>
  </sheetViews>
  <sheetFormatPr defaultColWidth="9.33203125" defaultRowHeight="15.75" x14ac:dyDescent="0.25"/>
  <cols>
    <col min="1" max="1" width="36.83203125" style="64" customWidth="1"/>
    <col min="2" max="2" width="49.6640625" style="64" customWidth="1"/>
    <col min="3" max="3" width="20.83203125" style="82" customWidth="1"/>
    <col min="4" max="4" width="18.5" style="27" customWidth="1"/>
    <col min="5" max="5" width="8.33203125" style="27" customWidth="1"/>
    <col min="6" max="6" width="17.1640625" style="64" customWidth="1"/>
    <col min="7" max="16384" width="9.33203125" style="64"/>
  </cols>
  <sheetData>
    <row r="1" spans="1:5" x14ac:dyDescent="0.25">
      <c r="C1" s="223" t="s">
        <v>381</v>
      </c>
      <c r="D1" s="224"/>
      <c r="E1" s="224"/>
    </row>
    <row r="2" spans="1:5" x14ac:dyDescent="0.25">
      <c r="E2" s="22" t="str">
        <f>'прил. 1'!F2</f>
        <v>к  решению Муниципального Совета</v>
      </c>
    </row>
    <row r="3" spans="1:5" s="141" customFormat="1" x14ac:dyDescent="0.25">
      <c r="C3" s="230" t="s">
        <v>369</v>
      </c>
      <c r="D3" s="205"/>
      <c r="E3" s="205"/>
    </row>
    <row r="4" spans="1:5" x14ac:dyDescent="0.25">
      <c r="E4" s="22" t="str">
        <f>'прил. 1'!F4</f>
        <v xml:space="preserve">от_________ №_____ </v>
      </c>
    </row>
    <row r="5" spans="1:5" x14ac:dyDescent="0.25">
      <c r="A5" s="63"/>
    </row>
    <row r="6" spans="1:5" ht="33.75" customHeight="1" x14ac:dyDescent="0.25">
      <c r="A6" s="239" t="s">
        <v>382</v>
      </c>
      <c r="B6" s="240"/>
      <c r="C6" s="240"/>
      <c r="D6" s="240"/>
      <c r="E6" s="241"/>
    </row>
    <row r="7" spans="1:5" ht="15.75" customHeight="1" x14ac:dyDescent="0.25">
      <c r="A7" s="242"/>
      <c r="B7" s="202"/>
      <c r="C7" s="202"/>
      <c r="D7" s="202"/>
      <c r="E7" s="243"/>
    </row>
    <row r="8" spans="1:5" ht="10.5" customHeight="1" x14ac:dyDescent="0.25">
      <c r="A8" s="242"/>
      <c r="B8" s="202"/>
      <c r="C8" s="202"/>
      <c r="D8" s="202"/>
      <c r="E8" s="244"/>
    </row>
    <row r="9" spans="1:5" ht="57" customHeight="1" x14ac:dyDescent="0.25">
      <c r="A9" s="57" t="s">
        <v>135</v>
      </c>
      <c r="B9" s="57" t="s">
        <v>0</v>
      </c>
      <c r="C9" s="18" t="s">
        <v>217</v>
      </c>
      <c r="D9" s="18" t="s">
        <v>233</v>
      </c>
      <c r="E9" s="88"/>
    </row>
    <row r="10" spans="1:5" ht="37.9" customHeight="1" x14ac:dyDescent="0.25">
      <c r="A10" s="80" t="s">
        <v>168</v>
      </c>
      <c r="B10" s="79" t="s">
        <v>136</v>
      </c>
      <c r="C10" s="83">
        <f>C12-C11</f>
        <v>1453719</v>
      </c>
      <c r="D10" s="83">
        <f>D12-D11</f>
        <v>137535.16999999993</v>
      </c>
      <c r="E10" s="94"/>
    </row>
    <row r="11" spans="1:5" ht="54.75" customHeight="1" x14ac:dyDescent="0.25">
      <c r="A11" s="57" t="s">
        <v>169</v>
      </c>
      <c r="B11" s="36" t="s">
        <v>137</v>
      </c>
      <c r="C11" s="84">
        <f>'прил. 1'!B10</f>
        <v>11641035</v>
      </c>
      <c r="D11" s="84">
        <f>'прил. 1'!D10</f>
        <v>11809938.23</v>
      </c>
      <c r="E11" s="95"/>
    </row>
    <row r="12" spans="1:5" ht="54.75" customHeight="1" x14ac:dyDescent="0.25">
      <c r="A12" s="57" t="s">
        <v>170</v>
      </c>
      <c r="B12" s="36" t="s">
        <v>138</v>
      </c>
      <c r="C12" s="84">
        <f>'прил. 3'!C38</f>
        <v>13094754</v>
      </c>
      <c r="D12" s="84">
        <f>'прил. 3'!D38</f>
        <v>11947473.4</v>
      </c>
      <c r="E12" s="95"/>
    </row>
    <row r="13" spans="1:5" ht="24" customHeight="1" x14ac:dyDescent="0.25">
      <c r="A13" s="245" t="s">
        <v>139</v>
      </c>
      <c r="B13" s="245"/>
      <c r="C13" s="83">
        <f>C10</f>
        <v>1453719</v>
      </c>
      <c r="D13" s="83">
        <f>D10</f>
        <v>137535.16999999993</v>
      </c>
      <c r="E13" s="94"/>
    </row>
    <row r="14" spans="1:5" x14ac:dyDescent="0.25">
      <c r="A14" s="81"/>
    </row>
    <row r="15" spans="1:5" x14ac:dyDescent="0.25">
      <c r="A15" s="85"/>
    </row>
    <row r="16" spans="1:5" x14ac:dyDescent="0.25">
      <c r="A16" s="85"/>
    </row>
    <row r="17" spans="1:1" x14ac:dyDescent="0.25">
      <c r="A17" s="85"/>
    </row>
    <row r="18" spans="1:1" x14ac:dyDescent="0.25">
      <c r="A18" s="85"/>
    </row>
  </sheetData>
  <mergeCells count="4">
    <mergeCell ref="A6:E8"/>
    <mergeCell ref="A13:B13"/>
    <mergeCell ref="C1:E1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L5" sqref="L5"/>
    </sheetView>
  </sheetViews>
  <sheetFormatPr defaultRowHeight="11.25" x14ac:dyDescent="0.2"/>
  <cols>
    <col min="1" max="1" width="7" style="139" customWidth="1"/>
    <col min="2" max="2" width="60.33203125" style="139" bestFit="1" customWidth="1"/>
    <col min="3" max="3" width="2.33203125" style="139" hidden="1" customWidth="1"/>
    <col min="4" max="5" width="9.1640625" style="139" hidden="1" customWidth="1"/>
    <col min="6" max="6" width="2.6640625" style="139" hidden="1" customWidth="1"/>
    <col min="7" max="7" width="1.83203125" style="139" customWidth="1"/>
    <col min="8" max="8" width="36.33203125" style="139" customWidth="1"/>
    <col min="9" max="9" width="22.83203125" style="139" hidden="1" customWidth="1"/>
    <col min="10" max="255" width="9.33203125" style="139"/>
    <col min="256" max="256" width="7" style="139" customWidth="1"/>
    <col min="257" max="257" width="60.33203125" style="139" bestFit="1" customWidth="1"/>
    <col min="258" max="261" width="0" style="139" hidden="1" customWidth="1"/>
    <col min="262" max="262" width="1.83203125" style="139" customWidth="1"/>
    <col min="263" max="263" width="20.6640625" style="139" customWidth="1"/>
    <col min="264" max="264" width="20.5" style="139" customWidth="1"/>
    <col min="265" max="265" width="10.5" style="139" customWidth="1"/>
    <col min="266" max="511" width="9.33203125" style="139"/>
    <col min="512" max="512" width="7" style="139" customWidth="1"/>
    <col min="513" max="513" width="60.33203125" style="139" bestFit="1" customWidth="1"/>
    <col min="514" max="517" width="0" style="139" hidden="1" customWidth="1"/>
    <col min="518" max="518" width="1.83203125" style="139" customWidth="1"/>
    <col min="519" max="519" width="20.6640625" style="139" customWidth="1"/>
    <col min="520" max="520" width="20.5" style="139" customWidth="1"/>
    <col min="521" max="521" width="10.5" style="139" customWidth="1"/>
    <col min="522" max="767" width="9.33203125" style="139"/>
    <col min="768" max="768" width="7" style="139" customWidth="1"/>
    <col min="769" max="769" width="60.33203125" style="139" bestFit="1" customWidth="1"/>
    <col min="770" max="773" width="0" style="139" hidden="1" customWidth="1"/>
    <col min="774" max="774" width="1.83203125" style="139" customWidth="1"/>
    <col min="775" max="775" width="20.6640625" style="139" customWidth="1"/>
    <col min="776" max="776" width="20.5" style="139" customWidth="1"/>
    <col min="777" max="777" width="10.5" style="139" customWidth="1"/>
    <col min="778" max="1023" width="9.33203125" style="139"/>
    <col min="1024" max="1024" width="7" style="139" customWidth="1"/>
    <col min="1025" max="1025" width="60.33203125" style="139" bestFit="1" customWidth="1"/>
    <col min="1026" max="1029" width="0" style="139" hidden="1" customWidth="1"/>
    <col min="1030" max="1030" width="1.83203125" style="139" customWidth="1"/>
    <col min="1031" max="1031" width="20.6640625" style="139" customWidth="1"/>
    <col min="1032" max="1032" width="20.5" style="139" customWidth="1"/>
    <col min="1033" max="1033" width="10.5" style="139" customWidth="1"/>
    <col min="1034" max="1279" width="9.33203125" style="139"/>
    <col min="1280" max="1280" width="7" style="139" customWidth="1"/>
    <col min="1281" max="1281" width="60.33203125" style="139" bestFit="1" customWidth="1"/>
    <col min="1282" max="1285" width="0" style="139" hidden="1" customWidth="1"/>
    <col min="1286" max="1286" width="1.83203125" style="139" customWidth="1"/>
    <col min="1287" max="1287" width="20.6640625" style="139" customWidth="1"/>
    <col min="1288" max="1288" width="20.5" style="139" customWidth="1"/>
    <col min="1289" max="1289" width="10.5" style="139" customWidth="1"/>
    <col min="1290" max="1535" width="9.33203125" style="139"/>
    <col min="1536" max="1536" width="7" style="139" customWidth="1"/>
    <col min="1537" max="1537" width="60.33203125" style="139" bestFit="1" customWidth="1"/>
    <col min="1538" max="1541" width="0" style="139" hidden="1" customWidth="1"/>
    <col min="1542" max="1542" width="1.83203125" style="139" customWidth="1"/>
    <col min="1543" max="1543" width="20.6640625" style="139" customWidth="1"/>
    <col min="1544" max="1544" width="20.5" style="139" customWidth="1"/>
    <col min="1545" max="1545" width="10.5" style="139" customWidth="1"/>
    <col min="1546" max="1791" width="9.33203125" style="139"/>
    <col min="1792" max="1792" width="7" style="139" customWidth="1"/>
    <col min="1793" max="1793" width="60.33203125" style="139" bestFit="1" customWidth="1"/>
    <col min="1794" max="1797" width="0" style="139" hidden="1" customWidth="1"/>
    <col min="1798" max="1798" width="1.83203125" style="139" customWidth="1"/>
    <col min="1799" max="1799" width="20.6640625" style="139" customWidth="1"/>
    <col min="1800" max="1800" width="20.5" style="139" customWidth="1"/>
    <col min="1801" max="1801" width="10.5" style="139" customWidth="1"/>
    <col min="1802" max="2047" width="9.33203125" style="139"/>
    <col min="2048" max="2048" width="7" style="139" customWidth="1"/>
    <col min="2049" max="2049" width="60.33203125" style="139" bestFit="1" customWidth="1"/>
    <col min="2050" max="2053" width="0" style="139" hidden="1" customWidth="1"/>
    <col min="2054" max="2054" width="1.83203125" style="139" customWidth="1"/>
    <col min="2055" max="2055" width="20.6640625" style="139" customWidth="1"/>
    <col min="2056" max="2056" width="20.5" style="139" customWidth="1"/>
    <col min="2057" max="2057" width="10.5" style="139" customWidth="1"/>
    <col min="2058" max="2303" width="9.33203125" style="139"/>
    <col min="2304" max="2304" width="7" style="139" customWidth="1"/>
    <col min="2305" max="2305" width="60.33203125" style="139" bestFit="1" customWidth="1"/>
    <col min="2306" max="2309" width="0" style="139" hidden="1" customWidth="1"/>
    <col min="2310" max="2310" width="1.83203125" style="139" customWidth="1"/>
    <col min="2311" max="2311" width="20.6640625" style="139" customWidth="1"/>
    <col min="2312" max="2312" width="20.5" style="139" customWidth="1"/>
    <col min="2313" max="2313" width="10.5" style="139" customWidth="1"/>
    <col min="2314" max="2559" width="9.33203125" style="139"/>
    <col min="2560" max="2560" width="7" style="139" customWidth="1"/>
    <col min="2561" max="2561" width="60.33203125" style="139" bestFit="1" customWidth="1"/>
    <col min="2562" max="2565" width="0" style="139" hidden="1" customWidth="1"/>
    <col min="2566" max="2566" width="1.83203125" style="139" customWidth="1"/>
    <col min="2567" max="2567" width="20.6640625" style="139" customWidth="1"/>
    <col min="2568" max="2568" width="20.5" style="139" customWidth="1"/>
    <col min="2569" max="2569" width="10.5" style="139" customWidth="1"/>
    <col min="2570" max="2815" width="9.33203125" style="139"/>
    <col min="2816" max="2816" width="7" style="139" customWidth="1"/>
    <col min="2817" max="2817" width="60.33203125" style="139" bestFit="1" customWidth="1"/>
    <col min="2818" max="2821" width="0" style="139" hidden="1" customWidth="1"/>
    <col min="2822" max="2822" width="1.83203125" style="139" customWidth="1"/>
    <col min="2823" max="2823" width="20.6640625" style="139" customWidth="1"/>
    <col min="2824" max="2824" width="20.5" style="139" customWidth="1"/>
    <col min="2825" max="2825" width="10.5" style="139" customWidth="1"/>
    <col min="2826" max="3071" width="9.33203125" style="139"/>
    <col min="3072" max="3072" width="7" style="139" customWidth="1"/>
    <col min="3073" max="3073" width="60.33203125" style="139" bestFit="1" customWidth="1"/>
    <col min="3074" max="3077" width="0" style="139" hidden="1" customWidth="1"/>
    <col min="3078" max="3078" width="1.83203125" style="139" customWidth="1"/>
    <col min="3079" max="3079" width="20.6640625" style="139" customWidth="1"/>
    <col min="3080" max="3080" width="20.5" style="139" customWidth="1"/>
    <col min="3081" max="3081" width="10.5" style="139" customWidth="1"/>
    <col min="3082" max="3327" width="9.33203125" style="139"/>
    <col min="3328" max="3328" width="7" style="139" customWidth="1"/>
    <col min="3329" max="3329" width="60.33203125" style="139" bestFit="1" customWidth="1"/>
    <col min="3330" max="3333" width="0" style="139" hidden="1" customWidth="1"/>
    <col min="3334" max="3334" width="1.83203125" style="139" customWidth="1"/>
    <col min="3335" max="3335" width="20.6640625" style="139" customWidth="1"/>
    <col min="3336" max="3336" width="20.5" style="139" customWidth="1"/>
    <col min="3337" max="3337" width="10.5" style="139" customWidth="1"/>
    <col min="3338" max="3583" width="9.33203125" style="139"/>
    <col min="3584" max="3584" width="7" style="139" customWidth="1"/>
    <col min="3585" max="3585" width="60.33203125" style="139" bestFit="1" customWidth="1"/>
    <col min="3586" max="3589" width="0" style="139" hidden="1" customWidth="1"/>
    <col min="3590" max="3590" width="1.83203125" style="139" customWidth="1"/>
    <col min="3591" max="3591" width="20.6640625" style="139" customWidth="1"/>
    <col min="3592" max="3592" width="20.5" style="139" customWidth="1"/>
    <col min="3593" max="3593" width="10.5" style="139" customWidth="1"/>
    <col min="3594" max="3839" width="9.33203125" style="139"/>
    <col min="3840" max="3840" width="7" style="139" customWidth="1"/>
    <col min="3841" max="3841" width="60.33203125" style="139" bestFit="1" customWidth="1"/>
    <col min="3842" max="3845" width="0" style="139" hidden="1" customWidth="1"/>
    <col min="3846" max="3846" width="1.83203125" style="139" customWidth="1"/>
    <col min="3847" max="3847" width="20.6640625" style="139" customWidth="1"/>
    <col min="3848" max="3848" width="20.5" style="139" customWidth="1"/>
    <col min="3849" max="3849" width="10.5" style="139" customWidth="1"/>
    <col min="3850" max="4095" width="9.33203125" style="139"/>
    <col min="4096" max="4096" width="7" style="139" customWidth="1"/>
    <col min="4097" max="4097" width="60.33203125" style="139" bestFit="1" customWidth="1"/>
    <col min="4098" max="4101" width="0" style="139" hidden="1" customWidth="1"/>
    <col min="4102" max="4102" width="1.83203125" style="139" customWidth="1"/>
    <col min="4103" max="4103" width="20.6640625" style="139" customWidth="1"/>
    <col min="4104" max="4104" width="20.5" style="139" customWidth="1"/>
    <col min="4105" max="4105" width="10.5" style="139" customWidth="1"/>
    <col min="4106" max="4351" width="9.33203125" style="139"/>
    <col min="4352" max="4352" width="7" style="139" customWidth="1"/>
    <col min="4353" max="4353" width="60.33203125" style="139" bestFit="1" customWidth="1"/>
    <col min="4354" max="4357" width="0" style="139" hidden="1" customWidth="1"/>
    <col min="4358" max="4358" width="1.83203125" style="139" customWidth="1"/>
    <col min="4359" max="4359" width="20.6640625" style="139" customWidth="1"/>
    <col min="4360" max="4360" width="20.5" style="139" customWidth="1"/>
    <col min="4361" max="4361" width="10.5" style="139" customWidth="1"/>
    <col min="4362" max="4607" width="9.33203125" style="139"/>
    <col min="4608" max="4608" width="7" style="139" customWidth="1"/>
    <col min="4609" max="4609" width="60.33203125" style="139" bestFit="1" customWidth="1"/>
    <col min="4610" max="4613" width="0" style="139" hidden="1" customWidth="1"/>
    <col min="4614" max="4614" width="1.83203125" style="139" customWidth="1"/>
    <col min="4615" max="4615" width="20.6640625" style="139" customWidth="1"/>
    <col min="4616" max="4616" width="20.5" style="139" customWidth="1"/>
    <col min="4617" max="4617" width="10.5" style="139" customWidth="1"/>
    <col min="4618" max="4863" width="9.33203125" style="139"/>
    <col min="4864" max="4864" width="7" style="139" customWidth="1"/>
    <col min="4865" max="4865" width="60.33203125" style="139" bestFit="1" customWidth="1"/>
    <col min="4866" max="4869" width="0" style="139" hidden="1" customWidth="1"/>
    <col min="4870" max="4870" width="1.83203125" style="139" customWidth="1"/>
    <col min="4871" max="4871" width="20.6640625" style="139" customWidth="1"/>
    <col min="4872" max="4872" width="20.5" style="139" customWidth="1"/>
    <col min="4873" max="4873" width="10.5" style="139" customWidth="1"/>
    <col min="4874" max="5119" width="9.33203125" style="139"/>
    <col min="5120" max="5120" width="7" style="139" customWidth="1"/>
    <col min="5121" max="5121" width="60.33203125" style="139" bestFit="1" customWidth="1"/>
    <col min="5122" max="5125" width="0" style="139" hidden="1" customWidth="1"/>
    <col min="5126" max="5126" width="1.83203125" style="139" customWidth="1"/>
    <col min="5127" max="5127" width="20.6640625" style="139" customWidth="1"/>
    <col min="5128" max="5128" width="20.5" style="139" customWidth="1"/>
    <col min="5129" max="5129" width="10.5" style="139" customWidth="1"/>
    <col min="5130" max="5375" width="9.33203125" style="139"/>
    <col min="5376" max="5376" width="7" style="139" customWidth="1"/>
    <col min="5377" max="5377" width="60.33203125" style="139" bestFit="1" customWidth="1"/>
    <col min="5378" max="5381" width="0" style="139" hidden="1" customWidth="1"/>
    <col min="5382" max="5382" width="1.83203125" style="139" customWidth="1"/>
    <col min="5383" max="5383" width="20.6640625" style="139" customWidth="1"/>
    <col min="5384" max="5384" width="20.5" style="139" customWidth="1"/>
    <col min="5385" max="5385" width="10.5" style="139" customWidth="1"/>
    <col min="5386" max="5631" width="9.33203125" style="139"/>
    <col min="5632" max="5632" width="7" style="139" customWidth="1"/>
    <col min="5633" max="5633" width="60.33203125" style="139" bestFit="1" customWidth="1"/>
    <col min="5634" max="5637" width="0" style="139" hidden="1" customWidth="1"/>
    <col min="5638" max="5638" width="1.83203125" style="139" customWidth="1"/>
    <col min="5639" max="5639" width="20.6640625" style="139" customWidth="1"/>
    <col min="5640" max="5640" width="20.5" style="139" customWidth="1"/>
    <col min="5641" max="5641" width="10.5" style="139" customWidth="1"/>
    <col min="5642" max="5887" width="9.33203125" style="139"/>
    <col min="5888" max="5888" width="7" style="139" customWidth="1"/>
    <col min="5889" max="5889" width="60.33203125" style="139" bestFit="1" customWidth="1"/>
    <col min="5890" max="5893" width="0" style="139" hidden="1" customWidth="1"/>
    <col min="5894" max="5894" width="1.83203125" style="139" customWidth="1"/>
    <col min="5895" max="5895" width="20.6640625" style="139" customWidth="1"/>
    <col min="5896" max="5896" width="20.5" style="139" customWidth="1"/>
    <col min="5897" max="5897" width="10.5" style="139" customWidth="1"/>
    <col min="5898" max="6143" width="9.33203125" style="139"/>
    <col min="6144" max="6144" width="7" style="139" customWidth="1"/>
    <col min="6145" max="6145" width="60.33203125" style="139" bestFit="1" customWidth="1"/>
    <col min="6146" max="6149" width="0" style="139" hidden="1" customWidth="1"/>
    <col min="6150" max="6150" width="1.83203125" style="139" customWidth="1"/>
    <col min="6151" max="6151" width="20.6640625" style="139" customWidth="1"/>
    <col min="6152" max="6152" width="20.5" style="139" customWidth="1"/>
    <col min="6153" max="6153" width="10.5" style="139" customWidth="1"/>
    <col min="6154" max="6399" width="9.33203125" style="139"/>
    <col min="6400" max="6400" width="7" style="139" customWidth="1"/>
    <col min="6401" max="6401" width="60.33203125" style="139" bestFit="1" customWidth="1"/>
    <col min="6402" max="6405" width="0" style="139" hidden="1" customWidth="1"/>
    <col min="6406" max="6406" width="1.83203125" style="139" customWidth="1"/>
    <col min="6407" max="6407" width="20.6640625" style="139" customWidth="1"/>
    <col min="6408" max="6408" width="20.5" style="139" customWidth="1"/>
    <col min="6409" max="6409" width="10.5" style="139" customWidth="1"/>
    <col min="6410" max="6655" width="9.33203125" style="139"/>
    <col min="6656" max="6656" width="7" style="139" customWidth="1"/>
    <col min="6657" max="6657" width="60.33203125" style="139" bestFit="1" customWidth="1"/>
    <col min="6658" max="6661" width="0" style="139" hidden="1" customWidth="1"/>
    <col min="6662" max="6662" width="1.83203125" style="139" customWidth="1"/>
    <col min="6663" max="6663" width="20.6640625" style="139" customWidth="1"/>
    <col min="6664" max="6664" width="20.5" style="139" customWidth="1"/>
    <col min="6665" max="6665" width="10.5" style="139" customWidth="1"/>
    <col min="6666" max="6911" width="9.33203125" style="139"/>
    <col min="6912" max="6912" width="7" style="139" customWidth="1"/>
    <col min="6913" max="6913" width="60.33203125" style="139" bestFit="1" customWidth="1"/>
    <col min="6914" max="6917" width="0" style="139" hidden="1" customWidth="1"/>
    <col min="6918" max="6918" width="1.83203125" style="139" customWidth="1"/>
    <col min="6919" max="6919" width="20.6640625" style="139" customWidth="1"/>
    <col min="6920" max="6920" width="20.5" style="139" customWidth="1"/>
    <col min="6921" max="6921" width="10.5" style="139" customWidth="1"/>
    <col min="6922" max="7167" width="9.33203125" style="139"/>
    <col min="7168" max="7168" width="7" style="139" customWidth="1"/>
    <col min="7169" max="7169" width="60.33203125" style="139" bestFit="1" customWidth="1"/>
    <col min="7170" max="7173" width="0" style="139" hidden="1" customWidth="1"/>
    <col min="7174" max="7174" width="1.83203125" style="139" customWidth="1"/>
    <col min="7175" max="7175" width="20.6640625" style="139" customWidth="1"/>
    <col min="7176" max="7176" width="20.5" style="139" customWidth="1"/>
    <col min="7177" max="7177" width="10.5" style="139" customWidth="1"/>
    <col min="7178" max="7423" width="9.33203125" style="139"/>
    <col min="7424" max="7424" width="7" style="139" customWidth="1"/>
    <col min="7425" max="7425" width="60.33203125" style="139" bestFit="1" customWidth="1"/>
    <col min="7426" max="7429" width="0" style="139" hidden="1" customWidth="1"/>
    <col min="7430" max="7430" width="1.83203125" style="139" customWidth="1"/>
    <col min="7431" max="7431" width="20.6640625" style="139" customWidth="1"/>
    <col min="7432" max="7432" width="20.5" style="139" customWidth="1"/>
    <col min="7433" max="7433" width="10.5" style="139" customWidth="1"/>
    <col min="7434" max="7679" width="9.33203125" style="139"/>
    <col min="7680" max="7680" width="7" style="139" customWidth="1"/>
    <col min="7681" max="7681" width="60.33203125" style="139" bestFit="1" customWidth="1"/>
    <col min="7682" max="7685" width="0" style="139" hidden="1" customWidth="1"/>
    <col min="7686" max="7686" width="1.83203125" style="139" customWidth="1"/>
    <col min="7687" max="7687" width="20.6640625" style="139" customWidth="1"/>
    <col min="7688" max="7688" width="20.5" style="139" customWidth="1"/>
    <col min="7689" max="7689" width="10.5" style="139" customWidth="1"/>
    <col min="7690" max="7935" width="9.33203125" style="139"/>
    <col min="7936" max="7936" width="7" style="139" customWidth="1"/>
    <col min="7937" max="7937" width="60.33203125" style="139" bestFit="1" customWidth="1"/>
    <col min="7938" max="7941" width="0" style="139" hidden="1" customWidth="1"/>
    <col min="7942" max="7942" width="1.83203125" style="139" customWidth="1"/>
    <col min="7943" max="7943" width="20.6640625" style="139" customWidth="1"/>
    <col min="7944" max="7944" width="20.5" style="139" customWidth="1"/>
    <col min="7945" max="7945" width="10.5" style="139" customWidth="1"/>
    <col min="7946" max="8191" width="9.33203125" style="139"/>
    <col min="8192" max="8192" width="7" style="139" customWidth="1"/>
    <col min="8193" max="8193" width="60.33203125" style="139" bestFit="1" customWidth="1"/>
    <col min="8194" max="8197" width="0" style="139" hidden="1" customWidth="1"/>
    <col min="8198" max="8198" width="1.83203125" style="139" customWidth="1"/>
    <col min="8199" max="8199" width="20.6640625" style="139" customWidth="1"/>
    <col min="8200" max="8200" width="20.5" style="139" customWidth="1"/>
    <col min="8201" max="8201" width="10.5" style="139" customWidth="1"/>
    <col min="8202" max="8447" width="9.33203125" style="139"/>
    <col min="8448" max="8448" width="7" style="139" customWidth="1"/>
    <col min="8449" max="8449" width="60.33203125" style="139" bestFit="1" customWidth="1"/>
    <col min="8450" max="8453" width="0" style="139" hidden="1" customWidth="1"/>
    <col min="8454" max="8454" width="1.83203125" style="139" customWidth="1"/>
    <col min="8455" max="8455" width="20.6640625" style="139" customWidth="1"/>
    <col min="8456" max="8456" width="20.5" style="139" customWidth="1"/>
    <col min="8457" max="8457" width="10.5" style="139" customWidth="1"/>
    <col min="8458" max="8703" width="9.33203125" style="139"/>
    <col min="8704" max="8704" width="7" style="139" customWidth="1"/>
    <col min="8705" max="8705" width="60.33203125" style="139" bestFit="1" customWidth="1"/>
    <col min="8706" max="8709" width="0" style="139" hidden="1" customWidth="1"/>
    <col min="8710" max="8710" width="1.83203125" style="139" customWidth="1"/>
    <col min="8711" max="8711" width="20.6640625" style="139" customWidth="1"/>
    <col min="8712" max="8712" width="20.5" style="139" customWidth="1"/>
    <col min="8713" max="8713" width="10.5" style="139" customWidth="1"/>
    <col min="8714" max="8959" width="9.33203125" style="139"/>
    <col min="8960" max="8960" width="7" style="139" customWidth="1"/>
    <col min="8961" max="8961" width="60.33203125" style="139" bestFit="1" customWidth="1"/>
    <col min="8962" max="8965" width="0" style="139" hidden="1" customWidth="1"/>
    <col min="8966" max="8966" width="1.83203125" style="139" customWidth="1"/>
    <col min="8967" max="8967" width="20.6640625" style="139" customWidth="1"/>
    <col min="8968" max="8968" width="20.5" style="139" customWidth="1"/>
    <col min="8969" max="8969" width="10.5" style="139" customWidth="1"/>
    <col min="8970" max="9215" width="9.33203125" style="139"/>
    <col min="9216" max="9216" width="7" style="139" customWidth="1"/>
    <col min="9217" max="9217" width="60.33203125" style="139" bestFit="1" customWidth="1"/>
    <col min="9218" max="9221" width="0" style="139" hidden="1" customWidth="1"/>
    <col min="9222" max="9222" width="1.83203125" style="139" customWidth="1"/>
    <col min="9223" max="9223" width="20.6640625" style="139" customWidth="1"/>
    <col min="9224" max="9224" width="20.5" style="139" customWidth="1"/>
    <col min="9225" max="9225" width="10.5" style="139" customWidth="1"/>
    <col min="9226" max="9471" width="9.33203125" style="139"/>
    <col min="9472" max="9472" width="7" style="139" customWidth="1"/>
    <col min="9473" max="9473" width="60.33203125" style="139" bestFit="1" customWidth="1"/>
    <col min="9474" max="9477" width="0" style="139" hidden="1" customWidth="1"/>
    <col min="9478" max="9478" width="1.83203125" style="139" customWidth="1"/>
    <col min="9479" max="9479" width="20.6640625" style="139" customWidth="1"/>
    <col min="9480" max="9480" width="20.5" style="139" customWidth="1"/>
    <col min="9481" max="9481" width="10.5" style="139" customWidth="1"/>
    <col min="9482" max="9727" width="9.33203125" style="139"/>
    <col min="9728" max="9728" width="7" style="139" customWidth="1"/>
    <col min="9729" max="9729" width="60.33203125" style="139" bestFit="1" customWidth="1"/>
    <col min="9730" max="9733" width="0" style="139" hidden="1" customWidth="1"/>
    <col min="9734" max="9734" width="1.83203125" style="139" customWidth="1"/>
    <col min="9735" max="9735" width="20.6640625" style="139" customWidth="1"/>
    <col min="9736" max="9736" width="20.5" style="139" customWidth="1"/>
    <col min="9737" max="9737" width="10.5" style="139" customWidth="1"/>
    <col min="9738" max="9983" width="9.33203125" style="139"/>
    <col min="9984" max="9984" width="7" style="139" customWidth="1"/>
    <col min="9985" max="9985" width="60.33203125" style="139" bestFit="1" customWidth="1"/>
    <col min="9986" max="9989" width="0" style="139" hidden="1" customWidth="1"/>
    <col min="9990" max="9990" width="1.83203125" style="139" customWidth="1"/>
    <col min="9991" max="9991" width="20.6640625" style="139" customWidth="1"/>
    <col min="9992" max="9992" width="20.5" style="139" customWidth="1"/>
    <col min="9993" max="9993" width="10.5" style="139" customWidth="1"/>
    <col min="9994" max="10239" width="9.33203125" style="139"/>
    <col min="10240" max="10240" width="7" style="139" customWidth="1"/>
    <col min="10241" max="10241" width="60.33203125" style="139" bestFit="1" customWidth="1"/>
    <col min="10242" max="10245" width="0" style="139" hidden="1" customWidth="1"/>
    <col min="10246" max="10246" width="1.83203125" style="139" customWidth="1"/>
    <col min="10247" max="10247" width="20.6640625" style="139" customWidth="1"/>
    <col min="10248" max="10248" width="20.5" style="139" customWidth="1"/>
    <col min="10249" max="10249" width="10.5" style="139" customWidth="1"/>
    <col min="10250" max="10495" width="9.33203125" style="139"/>
    <col min="10496" max="10496" width="7" style="139" customWidth="1"/>
    <col min="10497" max="10497" width="60.33203125" style="139" bestFit="1" customWidth="1"/>
    <col min="10498" max="10501" width="0" style="139" hidden="1" customWidth="1"/>
    <col min="10502" max="10502" width="1.83203125" style="139" customWidth="1"/>
    <col min="10503" max="10503" width="20.6640625" style="139" customWidth="1"/>
    <col min="10504" max="10504" width="20.5" style="139" customWidth="1"/>
    <col min="10505" max="10505" width="10.5" style="139" customWidth="1"/>
    <col min="10506" max="10751" width="9.33203125" style="139"/>
    <col min="10752" max="10752" width="7" style="139" customWidth="1"/>
    <col min="10753" max="10753" width="60.33203125" style="139" bestFit="1" customWidth="1"/>
    <col min="10754" max="10757" width="0" style="139" hidden="1" customWidth="1"/>
    <col min="10758" max="10758" width="1.83203125" style="139" customWidth="1"/>
    <col min="10759" max="10759" width="20.6640625" style="139" customWidth="1"/>
    <col min="10760" max="10760" width="20.5" style="139" customWidth="1"/>
    <col min="10761" max="10761" width="10.5" style="139" customWidth="1"/>
    <col min="10762" max="11007" width="9.33203125" style="139"/>
    <col min="11008" max="11008" width="7" style="139" customWidth="1"/>
    <col min="11009" max="11009" width="60.33203125" style="139" bestFit="1" customWidth="1"/>
    <col min="11010" max="11013" width="0" style="139" hidden="1" customWidth="1"/>
    <col min="11014" max="11014" width="1.83203125" style="139" customWidth="1"/>
    <col min="11015" max="11015" width="20.6640625" style="139" customWidth="1"/>
    <col min="11016" max="11016" width="20.5" style="139" customWidth="1"/>
    <col min="11017" max="11017" width="10.5" style="139" customWidth="1"/>
    <col min="11018" max="11263" width="9.33203125" style="139"/>
    <col min="11264" max="11264" width="7" style="139" customWidth="1"/>
    <col min="11265" max="11265" width="60.33203125" style="139" bestFit="1" customWidth="1"/>
    <col min="11266" max="11269" width="0" style="139" hidden="1" customWidth="1"/>
    <col min="11270" max="11270" width="1.83203125" style="139" customWidth="1"/>
    <col min="11271" max="11271" width="20.6640625" style="139" customWidth="1"/>
    <col min="11272" max="11272" width="20.5" style="139" customWidth="1"/>
    <col min="11273" max="11273" width="10.5" style="139" customWidth="1"/>
    <col min="11274" max="11519" width="9.33203125" style="139"/>
    <col min="11520" max="11520" width="7" style="139" customWidth="1"/>
    <col min="11521" max="11521" width="60.33203125" style="139" bestFit="1" customWidth="1"/>
    <col min="11522" max="11525" width="0" style="139" hidden="1" customWidth="1"/>
    <col min="11526" max="11526" width="1.83203125" style="139" customWidth="1"/>
    <col min="11527" max="11527" width="20.6640625" style="139" customWidth="1"/>
    <col min="11528" max="11528" width="20.5" style="139" customWidth="1"/>
    <col min="11529" max="11529" width="10.5" style="139" customWidth="1"/>
    <col min="11530" max="11775" width="9.33203125" style="139"/>
    <col min="11776" max="11776" width="7" style="139" customWidth="1"/>
    <col min="11777" max="11777" width="60.33203125" style="139" bestFit="1" customWidth="1"/>
    <col min="11778" max="11781" width="0" style="139" hidden="1" customWidth="1"/>
    <col min="11782" max="11782" width="1.83203125" style="139" customWidth="1"/>
    <col min="11783" max="11783" width="20.6640625" style="139" customWidth="1"/>
    <col min="11784" max="11784" width="20.5" style="139" customWidth="1"/>
    <col min="11785" max="11785" width="10.5" style="139" customWidth="1"/>
    <col min="11786" max="12031" width="9.33203125" style="139"/>
    <col min="12032" max="12032" width="7" style="139" customWidth="1"/>
    <col min="12033" max="12033" width="60.33203125" style="139" bestFit="1" customWidth="1"/>
    <col min="12034" max="12037" width="0" style="139" hidden="1" customWidth="1"/>
    <col min="12038" max="12038" width="1.83203125" style="139" customWidth="1"/>
    <col min="12039" max="12039" width="20.6640625" style="139" customWidth="1"/>
    <col min="12040" max="12040" width="20.5" style="139" customWidth="1"/>
    <col min="12041" max="12041" width="10.5" style="139" customWidth="1"/>
    <col min="12042" max="12287" width="9.33203125" style="139"/>
    <col min="12288" max="12288" width="7" style="139" customWidth="1"/>
    <col min="12289" max="12289" width="60.33203125" style="139" bestFit="1" customWidth="1"/>
    <col min="12290" max="12293" width="0" style="139" hidden="1" customWidth="1"/>
    <col min="12294" max="12294" width="1.83203125" style="139" customWidth="1"/>
    <col min="12295" max="12295" width="20.6640625" style="139" customWidth="1"/>
    <col min="12296" max="12296" width="20.5" style="139" customWidth="1"/>
    <col min="12297" max="12297" width="10.5" style="139" customWidth="1"/>
    <col min="12298" max="12543" width="9.33203125" style="139"/>
    <col min="12544" max="12544" width="7" style="139" customWidth="1"/>
    <col min="12545" max="12545" width="60.33203125" style="139" bestFit="1" customWidth="1"/>
    <col min="12546" max="12549" width="0" style="139" hidden="1" customWidth="1"/>
    <col min="12550" max="12550" width="1.83203125" style="139" customWidth="1"/>
    <col min="12551" max="12551" width="20.6640625" style="139" customWidth="1"/>
    <col min="12552" max="12552" width="20.5" style="139" customWidth="1"/>
    <col min="12553" max="12553" width="10.5" style="139" customWidth="1"/>
    <col min="12554" max="12799" width="9.33203125" style="139"/>
    <col min="12800" max="12800" width="7" style="139" customWidth="1"/>
    <col min="12801" max="12801" width="60.33203125" style="139" bestFit="1" customWidth="1"/>
    <col min="12802" max="12805" width="0" style="139" hidden="1" customWidth="1"/>
    <col min="12806" max="12806" width="1.83203125" style="139" customWidth="1"/>
    <col min="12807" max="12807" width="20.6640625" style="139" customWidth="1"/>
    <col min="12808" max="12808" width="20.5" style="139" customWidth="1"/>
    <col min="12809" max="12809" width="10.5" style="139" customWidth="1"/>
    <col min="12810" max="13055" width="9.33203125" style="139"/>
    <col min="13056" max="13056" width="7" style="139" customWidth="1"/>
    <col min="13057" max="13057" width="60.33203125" style="139" bestFit="1" customWidth="1"/>
    <col min="13058" max="13061" width="0" style="139" hidden="1" customWidth="1"/>
    <col min="13062" max="13062" width="1.83203125" style="139" customWidth="1"/>
    <col min="13063" max="13063" width="20.6640625" style="139" customWidth="1"/>
    <col min="13064" max="13064" width="20.5" style="139" customWidth="1"/>
    <col min="13065" max="13065" width="10.5" style="139" customWidth="1"/>
    <col min="13066" max="13311" width="9.33203125" style="139"/>
    <col min="13312" max="13312" width="7" style="139" customWidth="1"/>
    <col min="13313" max="13313" width="60.33203125" style="139" bestFit="1" customWidth="1"/>
    <col min="13314" max="13317" width="0" style="139" hidden="1" customWidth="1"/>
    <col min="13318" max="13318" width="1.83203125" style="139" customWidth="1"/>
    <col min="13319" max="13319" width="20.6640625" style="139" customWidth="1"/>
    <col min="13320" max="13320" width="20.5" style="139" customWidth="1"/>
    <col min="13321" max="13321" width="10.5" style="139" customWidth="1"/>
    <col min="13322" max="13567" width="9.33203125" style="139"/>
    <col min="13568" max="13568" width="7" style="139" customWidth="1"/>
    <col min="13569" max="13569" width="60.33203125" style="139" bestFit="1" customWidth="1"/>
    <col min="13570" max="13573" width="0" style="139" hidden="1" customWidth="1"/>
    <col min="13574" max="13574" width="1.83203125" style="139" customWidth="1"/>
    <col min="13575" max="13575" width="20.6640625" style="139" customWidth="1"/>
    <col min="13576" max="13576" width="20.5" style="139" customWidth="1"/>
    <col min="13577" max="13577" width="10.5" style="139" customWidth="1"/>
    <col min="13578" max="13823" width="9.33203125" style="139"/>
    <col min="13824" max="13824" width="7" style="139" customWidth="1"/>
    <col min="13825" max="13825" width="60.33203125" style="139" bestFit="1" customWidth="1"/>
    <col min="13826" max="13829" width="0" style="139" hidden="1" customWidth="1"/>
    <col min="13830" max="13830" width="1.83203125" style="139" customWidth="1"/>
    <col min="13831" max="13831" width="20.6640625" style="139" customWidth="1"/>
    <col min="13832" max="13832" width="20.5" style="139" customWidth="1"/>
    <col min="13833" max="13833" width="10.5" style="139" customWidth="1"/>
    <col min="13834" max="14079" width="9.33203125" style="139"/>
    <col min="14080" max="14080" width="7" style="139" customWidth="1"/>
    <col min="14081" max="14081" width="60.33203125" style="139" bestFit="1" customWidth="1"/>
    <col min="14082" max="14085" width="0" style="139" hidden="1" customWidth="1"/>
    <col min="14086" max="14086" width="1.83203125" style="139" customWidth="1"/>
    <col min="14087" max="14087" width="20.6640625" style="139" customWidth="1"/>
    <col min="14088" max="14088" width="20.5" style="139" customWidth="1"/>
    <col min="14089" max="14089" width="10.5" style="139" customWidth="1"/>
    <col min="14090" max="14335" width="9.33203125" style="139"/>
    <col min="14336" max="14336" width="7" style="139" customWidth="1"/>
    <col min="14337" max="14337" width="60.33203125" style="139" bestFit="1" customWidth="1"/>
    <col min="14338" max="14341" width="0" style="139" hidden="1" customWidth="1"/>
    <col min="14342" max="14342" width="1.83203125" style="139" customWidth="1"/>
    <col min="14343" max="14343" width="20.6640625" style="139" customWidth="1"/>
    <col min="14344" max="14344" width="20.5" style="139" customWidth="1"/>
    <col min="14345" max="14345" width="10.5" style="139" customWidth="1"/>
    <col min="14346" max="14591" width="9.33203125" style="139"/>
    <col min="14592" max="14592" width="7" style="139" customWidth="1"/>
    <col min="14593" max="14593" width="60.33203125" style="139" bestFit="1" customWidth="1"/>
    <col min="14594" max="14597" width="0" style="139" hidden="1" customWidth="1"/>
    <col min="14598" max="14598" width="1.83203125" style="139" customWidth="1"/>
    <col min="14599" max="14599" width="20.6640625" style="139" customWidth="1"/>
    <col min="14600" max="14600" width="20.5" style="139" customWidth="1"/>
    <col min="14601" max="14601" width="10.5" style="139" customWidth="1"/>
    <col min="14602" max="14847" width="9.33203125" style="139"/>
    <col min="14848" max="14848" width="7" style="139" customWidth="1"/>
    <col min="14849" max="14849" width="60.33203125" style="139" bestFit="1" customWidth="1"/>
    <col min="14850" max="14853" width="0" style="139" hidden="1" customWidth="1"/>
    <col min="14854" max="14854" width="1.83203125" style="139" customWidth="1"/>
    <col min="14855" max="14855" width="20.6640625" style="139" customWidth="1"/>
    <col min="14856" max="14856" width="20.5" style="139" customWidth="1"/>
    <col min="14857" max="14857" width="10.5" style="139" customWidth="1"/>
    <col min="14858" max="15103" width="9.33203125" style="139"/>
    <col min="15104" max="15104" width="7" style="139" customWidth="1"/>
    <col min="15105" max="15105" width="60.33203125" style="139" bestFit="1" customWidth="1"/>
    <col min="15106" max="15109" width="0" style="139" hidden="1" customWidth="1"/>
    <col min="15110" max="15110" width="1.83203125" style="139" customWidth="1"/>
    <col min="15111" max="15111" width="20.6640625" style="139" customWidth="1"/>
    <col min="15112" max="15112" width="20.5" style="139" customWidth="1"/>
    <col min="15113" max="15113" width="10.5" style="139" customWidth="1"/>
    <col min="15114" max="15359" width="9.33203125" style="139"/>
    <col min="15360" max="15360" width="7" style="139" customWidth="1"/>
    <col min="15361" max="15361" width="60.33203125" style="139" bestFit="1" customWidth="1"/>
    <col min="15362" max="15365" width="0" style="139" hidden="1" customWidth="1"/>
    <col min="15366" max="15366" width="1.83203125" style="139" customWidth="1"/>
    <col min="15367" max="15367" width="20.6640625" style="139" customWidth="1"/>
    <col min="15368" max="15368" width="20.5" style="139" customWidth="1"/>
    <col min="15369" max="15369" width="10.5" style="139" customWidth="1"/>
    <col min="15370" max="15615" width="9.33203125" style="139"/>
    <col min="15616" max="15616" width="7" style="139" customWidth="1"/>
    <col min="15617" max="15617" width="60.33203125" style="139" bestFit="1" customWidth="1"/>
    <col min="15618" max="15621" width="0" style="139" hidden="1" customWidth="1"/>
    <col min="15622" max="15622" width="1.83203125" style="139" customWidth="1"/>
    <col min="15623" max="15623" width="20.6640625" style="139" customWidth="1"/>
    <col min="15624" max="15624" width="20.5" style="139" customWidth="1"/>
    <col min="15625" max="15625" width="10.5" style="139" customWidth="1"/>
    <col min="15626" max="15871" width="9.33203125" style="139"/>
    <col min="15872" max="15872" width="7" style="139" customWidth="1"/>
    <col min="15873" max="15873" width="60.33203125" style="139" bestFit="1" customWidth="1"/>
    <col min="15874" max="15877" width="0" style="139" hidden="1" customWidth="1"/>
    <col min="15878" max="15878" width="1.83203125" style="139" customWidth="1"/>
    <col min="15879" max="15879" width="20.6640625" style="139" customWidth="1"/>
    <col min="15880" max="15880" width="20.5" style="139" customWidth="1"/>
    <col min="15881" max="15881" width="10.5" style="139" customWidth="1"/>
    <col min="15882" max="16127" width="9.33203125" style="139"/>
    <col min="16128" max="16128" width="7" style="139" customWidth="1"/>
    <col min="16129" max="16129" width="60.33203125" style="139" bestFit="1" customWidth="1"/>
    <col min="16130" max="16133" width="0" style="139" hidden="1" customWidth="1"/>
    <col min="16134" max="16134" width="1.83203125" style="139" customWidth="1"/>
    <col min="16135" max="16135" width="20.6640625" style="139" customWidth="1"/>
    <col min="16136" max="16136" width="20.5" style="139" customWidth="1"/>
    <col min="16137" max="16137" width="10.5" style="139" customWidth="1"/>
    <col min="16138" max="16383" width="9.33203125" style="139"/>
    <col min="16384" max="16384" width="9.33203125" style="139" customWidth="1"/>
  </cols>
  <sheetData>
    <row r="1" spans="1:9" ht="15.75" x14ac:dyDescent="0.2">
      <c r="H1" s="246" t="s">
        <v>383</v>
      </c>
      <c r="I1" s="247"/>
    </row>
    <row r="2" spans="1:9" ht="27.75" customHeight="1" x14ac:dyDescent="0.2">
      <c r="B2" s="246" t="str">
        <f>[3]Прил1!F2</f>
        <v>к решению Муниципального Совета</v>
      </c>
      <c r="C2" s="246"/>
      <c r="D2" s="246"/>
      <c r="E2" s="246"/>
      <c r="F2" s="246"/>
      <c r="G2" s="246"/>
      <c r="H2" s="246"/>
      <c r="I2" s="247"/>
    </row>
    <row r="3" spans="1:9" ht="15.75" x14ac:dyDescent="0.2">
      <c r="B3" s="246" t="s">
        <v>369</v>
      </c>
      <c r="C3" s="247"/>
      <c r="D3" s="247"/>
      <c r="E3" s="247"/>
      <c r="F3" s="247"/>
      <c r="G3" s="247"/>
      <c r="H3" s="247"/>
      <c r="I3" s="247"/>
    </row>
    <row r="4" spans="1:9" ht="15.75" x14ac:dyDescent="0.2">
      <c r="F4" s="246" t="str">
        <f>'прил. 1'!F4</f>
        <v xml:space="preserve">от_________ №_____ </v>
      </c>
      <c r="G4" s="246"/>
      <c r="H4" s="246"/>
      <c r="I4" s="247"/>
    </row>
    <row r="6" spans="1:9" ht="12.75" x14ac:dyDescent="0.2">
      <c r="C6" s="162"/>
      <c r="F6" s="162"/>
    </row>
    <row r="7" spans="1:9" ht="15.75" x14ac:dyDescent="0.2">
      <c r="B7" s="248" t="s">
        <v>358</v>
      </c>
      <c r="C7" s="249"/>
      <c r="D7" s="249"/>
      <c r="E7" s="249"/>
      <c r="F7" s="249"/>
      <c r="G7" s="249"/>
      <c r="H7" s="249"/>
      <c r="I7" s="249"/>
    </row>
    <row r="8" spans="1:9" ht="15.75" x14ac:dyDescent="0.25">
      <c r="B8" s="262" t="s">
        <v>353</v>
      </c>
      <c r="C8" s="249"/>
      <c r="D8" s="249"/>
      <c r="E8" s="249"/>
      <c r="F8" s="249"/>
      <c r="G8" s="249"/>
      <c r="H8" s="249"/>
      <c r="I8" s="249"/>
    </row>
    <row r="9" spans="1:9" ht="12.75" x14ac:dyDescent="0.2">
      <c r="B9" s="163"/>
    </row>
    <row r="10" spans="1:9" s="196" customFormat="1" ht="51" customHeight="1" x14ac:dyDescent="0.2">
      <c r="A10" s="184" t="s">
        <v>354</v>
      </c>
      <c r="B10" s="253" t="s">
        <v>0</v>
      </c>
      <c r="C10" s="253"/>
      <c r="D10" s="253"/>
      <c r="E10" s="253"/>
      <c r="F10" s="253"/>
      <c r="G10" s="253"/>
      <c r="H10" s="195" t="s">
        <v>233</v>
      </c>
      <c r="I10" s="184" t="s">
        <v>144</v>
      </c>
    </row>
    <row r="11" spans="1:9" ht="76.150000000000006" customHeight="1" x14ac:dyDescent="0.2">
      <c r="A11" s="185">
        <v>1</v>
      </c>
      <c r="B11" s="254" t="s">
        <v>249</v>
      </c>
      <c r="C11" s="255"/>
      <c r="D11" s="255"/>
      <c r="E11" s="255"/>
      <c r="F11" s="255"/>
      <c r="G11" s="256"/>
      <c r="H11" s="186">
        <v>75461</v>
      </c>
      <c r="I11" s="187" t="e">
        <f>H11/#REF!</f>
        <v>#REF!</v>
      </c>
    </row>
    <row r="12" spans="1:9" ht="67.5" customHeight="1" x14ac:dyDescent="0.2">
      <c r="A12" s="185">
        <v>2</v>
      </c>
      <c r="B12" s="257" t="s">
        <v>365</v>
      </c>
      <c r="C12" s="258"/>
      <c r="D12" s="258"/>
      <c r="E12" s="258"/>
      <c r="F12" s="258"/>
      <c r="G12" s="259"/>
      <c r="H12" s="186">
        <v>1134859.75</v>
      </c>
      <c r="I12" s="187" t="e">
        <f>H12/#REF!</f>
        <v>#REF!</v>
      </c>
    </row>
    <row r="13" spans="1:9" ht="12.75" hidden="1" x14ac:dyDescent="0.2">
      <c r="A13" s="185">
        <v>2</v>
      </c>
      <c r="B13" s="257" t="s">
        <v>355</v>
      </c>
      <c r="C13" s="260"/>
      <c r="D13" s="260"/>
      <c r="E13" s="260"/>
      <c r="F13" s="260"/>
      <c r="G13" s="261"/>
      <c r="H13" s="186"/>
      <c r="I13" s="187" t="e">
        <f>H13/#REF!</f>
        <v>#REF!</v>
      </c>
    </row>
    <row r="14" spans="1:9" ht="25.5" hidden="1" x14ac:dyDescent="0.2">
      <c r="A14" s="185">
        <v>3</v>
      </c>
      <c r="B14" s="188" t="s">
        <v>356</v>
      </c>
      <c r="C14" s="189"/>
      <c r="D14" s="189"/>
      <c r="E14" s="189"/>
      <c r="F14" s="189"/>
      <c r="G14" s="190"/>
      <c r="H14" s="186">
        <v>0</v>
      </c>
      <c r="I14" s="187" t="e">
        <f>H14/#REF!</f>
        <v>#REF!</v>
      </c>
    </row>
    <row r="15" spans="1:9" ht="38.25" hidden="1" x14ac:dyDescent="0.2">
      <c r="A15" s="185">
        <v>4</v>
      </c>
      <c r="B15" s="188" t="s">
        <v>357</v>
      </c>
      <c r="C15" s="189"/>
      <c r="D15" s="189"/>
      <c r="E15" s="189"/>
      <c r="F15" s="189"/>
      <c r="G15" s="190"/>
      <c r="H15" s="186">
        <v>0</v>
      </c>
      <c r="I15" s="187" t="e">
        <f>H15/#REF!</f>
        <v>#REF!</v>
      </c>
    </row>
    <row r="16" spans="1:9" ht="12.75" hidden="1" x14ac:dyDescent="0.2">
      <c r="A16" s="185">
        <v>5</v>
      </c>
      <c r="B16" s="188"/>
      <c r="C16" s="189"/>
      <c r="D16" s="189"/>
      <c r="E16" s="189"/>
      <c r="F16" s="189"/>
      <c r="G16" s="190"/>
      <c r="H16" s="186">
        <v>0</v>
      </c>
      <c r="I16" s="187" t="e">
        <f>H16/#REF!</f>
        <v>#REF!</v>
      </c>
    </row>
    <row r="17" spans="1:9" ht="12.75" x14ac:dyDescent="0.2">
      <c r="A17" s="191"/>
      <c r="B17" s="250" t="s">
        <v>293</v>
      </c>
      <c r="C17" s="251"/>
      <c r="D17" s="251"/>
      <c r="E17" s="251"/>
      <c r="F17" s="251"/>
      <c r="G17" s="252"/>
      <c r="H17" s="192">
        <f>H11+H12</f>
        <v>1210320.75</v>
      </c>
      <c r="I17" s="193" t="e">
        <f>H17/#REF!</f>
        <v>#REF!</v>
      </c>
    </row>
  </sheetData>
  <mergeCells count="11">
    <mergeCell ref="H1:I1"/>
    <mergeCell ref="B2:I2"/>
    <mergeCell ref="F4:I4"/>
    <mergeCell ref="B7:I7"/>
    <mergeCell ref="B17:G17"/>
    <mergeCell ref="B10:G10"/>
    <mergeCell ref="B11:G11"/>
    <mergeCell ref="B12:G12"/>
    <mergeCell ref="B13:G13"/>
    <mergeCell ref="B8:I8"/>
    <mergeCell ref="B3:I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Q14" sqref="Q14"/>
    </sheetView>
  </sheetViews>
  <sheetFormatPr defaultRowHeight="11.25" x14ac:dyDescent="0.2"/>
  <cols>
    <col min="1" max="1" width="5.5" customWidth="1"/>
    <col min="5" max="5" width="15.33203125" customWidth="1"/>
    <col min="10" max="10" width="19" customWidth="1"/>
  </cols>
  <sheetData>
    <row r="1" spans="2:10" ht="15.75" x14ac:dyDescent="0.25">
      <c r="B1" s="64"/>
      <c r="C1" s="64"/>
      <c r="D1" s="64"/>
      <c r="E1" s="64"/>
      <c r="F1" s="64"/>
      <c r="G1" s="64"/>
      <c r="H1" s="64"/>
      <c r="I1" s="64"/>
      <c r="J1" s="96" t="s">
        <v>374</v>
      </c>
    </row>
    <row r="2" spans="2:10" s="62" customFormat="1" ht="15.75" x14ac:dyDescent="0.25">
      <c r="B2" s="64"/>
      <c r="C2" s="64"/>
      <c r="D2" s="64"/>
      <c r="E2" s="64"/>
      <c r="F2" s="64"/>
      <c r="G2" s="64"/>
      <c r="H2" s="64"/>
      <c r="I2" s="64"/>
      <c r="J2" s="96" t="str">
        <f>'прил. 1'!F2</f>
        <v>к  решению Муниципального Совета</v>
      </c>
    </row>
    <row r="3" spans="2:10" s="139" customFormat="1" ht="15.75" x14ac:dyDescent="0.25">
      <c r="B3" s="141"/>
      <c r="C3" s="141"/>
      <c r="D3" s="141"/>
      <c r="E3" s="141"/>
      <c r="F3" s="141"/>
      <c r="G3" s="204" t="s">
        <v>369</v>
      </c>
      <c r="H3" s="205"/>
      <c r="I3" s="205"/>
      <c r="J3" s="205"/>
    </row>
    <row r="4" spans="2:10" s="62" customFormat="1" ht="15.75" x14ac:dyDescent="0.25">
      <c r="B4" s="64"/>
      <c r="C4" s="64"/>
      <c r="D4" s="64"/>
      <c r="E4" s="64"/>
      <c r="F4" s="64"/>
      <c r="G4" s="64"/>
      <c r="H4" s="64"/>
      <c r="I4" s="64"/>
      <c r="J4" s="96" t="str">
        <f>'прил. 1'!F4</f>
        <v xml:space="preserve">от_________ №_____ </v>
      </c>
    </row>
    <row r="5" spans="2:10" ht="15.75" x14ac:dyDescent="0.25">
      <c r="B5" s="64"/>
      <c r="C5" s="64"/>
      <c r="D5" s="64"/>
      <c r="E5" s="64"/>
      <c r="F5" s="64"/>
      <c r="G5" s="64"/>
      <c r="H5" s="97"/>
      <c r="I5" s="89"/>
      <c r="J5" s="64"/>
    </row>
    <row r="6" spans="2:10" ht="15.6" customHeight="1" x14ac:dyDescent="0.2">
      <c r="B6" s="215" t="s">
        <v>375</v>
      </c>
      <c r="C6" s="215"/>
      <c r="D6" s="215"/>
      <c r="E6" s="215"/>
      <c r="F6" s="215"/>
      <c r="G6" s="215"/>
      <c r="H6" s="215"/>
      <c r="I6" s="215"/>
      <c r="J6" s="215"/>
    </row>
    <row r="7" spans="2:10" ht="15.6" customHeight="1" x14ac:dyDescent="0.2">
      <c r="B7" s="215"/>
      <c r="C7" s="215"/>
      <c r="D7" s="215"/>
      <c r="E7" s="215"/>
      <c r="F7" s="215"/>
      <c r="G7" s="215"/>
      <c r="H7" s="215"/>
      <c r="I7" s="215"/>
      <c r="J7" s="215"/>
    </row>
    <row r="8" spans="2:10" x14ac:dyDescent="0.2">
      <c r="B8" s="215"/>
      <c r="C8" s="215"/>
      <c r="D8" s="215"/>
      <c r="E8" s="215"/>
      <c r="F8" s="215"/>
      <c r="G8" s="215"/>
      <c r="H8" s="215"/>
      <c r="I8" s="215"/>
      <c r="J8" s="215"/>
    </row>
    <row r="9" spans="2:10" x14ac:dyDescent="0.2">
      <c r="B9" s="215"/>
      <c r="C9" s="215"/>
      <c r="D9" s="215"/>
      <c r="E9" s="215"/>
      <c r="F9" s="215"/>
      <c r="G9" s="215"/>
      <c r="H9" s="215"/>
      <c r="I9" s="215"/>
      <c r="J9" s="215"/>
    </row>
    <row r="10" spans="2:10" x14ac:dyDescent="0.2">
      <c r="B10" s="215"/>
      <c r="C10" s="215"/>
      <c r="D10" s="215"/>
      <c r="E10" s="215"/>
      <c r="F10" s="215"/>
      <c r="G10" s="215"/>
      <c r="H10" s="215"/>
      <c r="I10" s="215"/>
      <c r="J10" s="215"/>
    </row>
    <row r="12" spans="2:10" ht="28.15" customHeight="1" x14ac:dyDescent="0.25">
      <c r="B12" s="263" t="s">
        <v>0</v>
      </c>
      <c r="C12" s="263"/>
      <c r="D12" s="263"/>
      <c r="E12" s="263"/>
      <c r="F12" s="263" t="s">
        <v>145</v>
      </c>
      <c r="G12" s="263"/>
      <c r="H12" s="263"/>
      <c r="I12" s="263" t="s">
        <v>172</v>
      </c>
      <c r="J12" s="263"/>
    </row>
    <row r="13" spans="2:10" ht="51.75" customHeight="1" x14ac:dyDescent="0.25">
      <c r="B13" s="263" t="s">
        <v>171</v>
      </c>
      <c r="C13" s="263"/>
      <c r="D13" s="263"/>
      <c r="E13" s="263"/>
      <c r="F13" s="264">
        <v>4</v>
      </c>
      <c r="G13" s="264"/>
      <c r="H13" s="264"/>
      <c r="I13" s="265">
        <v>4436.67</v>
      </c>
      <c r="J13" s="265"/>
    </row>
  </sheetData>
  <mergeCells count="8">
    <mergeCell ref="G3:J3"/>
    <mergeCell ref="B13:E13"/>
    <mergeCell ref="F13:H13"/>
    <mergeCell ref="I13:J13"/>
    <mergeCell ref="B6:J10"/>
    <mergeCell ref="B12:E12"/>
    <mergeCell ref="F12:H12"/>
    <mergeCell ref="I12:J1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прил. 1</vt:lpstr>
      <vt:lpstr>прил. 2</vt:lpstr>
      <vt:lpstr>прил. 3</vt:lpstr>
      <vt:lpstr>Прил 6</vt:lpstr>
      <vt:lpstr>прил.4</vt:lpstr>
      <vt:lpstr>прил. 5</vt:lpstr>
      <vt:lpstr>прил. 6</vt:lpstr>
      <vt:lpstr>прил. 7</vt:lpstr>
      <vt:lpstr>прил. 8</vt:lpstr>
      <vt:lpstr>'прил. 1'!Область_печати</vt:lpstr>
      <vt:lpstr>'прил.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Храмов</cp:lastModifiedBy>
  <cp:lastPrinted>2026-04-03T07:33:57Z</cp:lastPrinted>
  <dcterms:created xsi:type="dcterms:W3CDTF">2016-11-09T10:06:10Z</dcterms:created>
  <dcterms:modified xsi:type="dcterms:W3CDTF">2026-04-07T11:23:45Z</dcterms:modified>
</cp:coreProperties>
</file>